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JOnavos aplnikkelis/PD26/"/>
    </mc:Choice>
  </mc:AlternateContent>
  <xr:revisionPtr revIDLastSave="7" documentId="8_{B419884E-62ED-42B6-9AD8-B659510C77BD}" xr6:coauthVersionLast="47" xr6:coauthVersionMax="47" xr10:uidLastSave="{FF57FD92-F33D-4E3E-9467-2F8AF4789D9C}"/>
  <bookViews>
    <workbookView xWindow="-108" yWindow="-108" windowWidth="23256" windowHeight="13896" tabRatio="888" xr2:uid="{6BC1EAF5-0D01-43F1-AE22-A39552859E42}"/>
  </bookViews>
  <sheets>
    <sheet name="DKŽ_1" sheetId="5" r:id="rId1"/>
    <sheet name="DKŽ_2" sheetId="6" r:id="rId2"/>
    <sheet name="DKŽ_3" sheetId="13" r:id="rId3"/>
    <sheet name="DKŽ_4" sheetId="14" r:id="rId4"/>
    <sheet name="DKŽ_5" sheetId="15" r:id="rId5"/>
    <sheet name="DKŽ_6" sheetId="16" r:id="rId6"/>
    <sheet name="DKŽ_7" sheetId="17" r:id="rId7"/>
    <sheet name="DKŽ_8" sheetId="18" r:id="rId8"/>
    <sheet name="DKŽ_9" sheetId="19" r:id="rId9"/>
    <sheet name="DKŽ_10" sheetId="20" r:id="rId10"/>
    <sheet name="DKŽ_11" sheetId="21" r:id="rId11"/>
    <sheet name="DKŽ_12" sheetId="22" r:id="rId12"/>
    <sheet name="DKŽ_13" sheetId="23" r:id="rId13"/>
    <sheet name="DKŽ_14" sheetId="24" r:id="rId14"/>
    <sheet name="DKŽ_15" sheetId="32" r:id="rId15"/>
    <sheet name="DKŽ_16" sheetId="25" r:id="rId16"/>
    <sheet name="DKŽ_18" sheetId="27" r:id="rId17"/>
    <sheet name="DKŽ_23" sheetId="35" r:id="rId18"/>
    <sheet name="DKŽ_24" sheetId="36" r:id="rId19"/>
    <sheet name="DKŽ_25" sheetId="37" r:id="rId20"/>
    <sheet name="DKŽ_26" sheetId="38" r:id="rId21"/>
    <sheet name="DKŽ_27" sheetId="40" r:id="rId22"/>
    <sheet name="DKŽ_28" sheetId="41" r:id="rId23"/>
    <sheet name="Santrauka" sheetId="3" r:id="rId2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5" l="1"/>
  <c r="G84" i="14"/>
  <c r="G72" i="17" l="1"/>
  <c r="G83" i="21" l="1"/>
  <c r="G77" i="21"/>
  <c r="G84" i="20"/>
  <c r="G75" i="20"/>
  <c r="G11" i="5" l="1"/>
  <c r="G55" i="18" l="1"/>
  <c r="G25" i="22" l="1"/>
  <c r="G49" i="15"/>
  <c r="G46" i="14"/>
  <c r="G64" i="6" l="1"/>
  <c r="G144" i="15" l="1"/>
  <c r="G48" i="15"/>
  <c r="G32" i="6" l="1"/>
  <c r="G33" i="6"/>
  <c r="G76" i="6"/>
  <c r="G77" i="6"/>
  <c r="G78" i="6"/>
  <c r="G8" i="17" l="1"/>
  <c r="G7" i="19"/>
  <c r="G21" i="21" l="1"/>
  <c r="G16" i="18"/>
  <c r="G10" i="18"/>
  <c r="G11" i="18"/>
  <c r="G12" i="18"/>
  <c r="G13" i="18"/>
  <c r="G8" i="18"/>
  <c r="G89" i="21" l="1"/>
  <c r="G87" i="21"/>
  <c r="G70" i="21"/>
  <c r="G74" i="14" l="1"/>
  <c r="G55" i="5" l="1"/>
  <c r="I55" i="5" s="1"/>
  <c r="G61" i="13"/>
  <c r="G62" i="13"/>
  <c r="G63" i="13"/>
  <c r="G64" i="13"/>
  <c r="G65" i="13"/>
  <c r="G66" i="13"/>
  <c r="G67" i="13"/>
  <c r="G68" i="13"/>
  <c r="G69" i="13"/>
  <c r="G70" i="13"/>
  <c r="G71" i="13"/>
  <c r="G72" i="13"/>
  <c r="G73" i="13"/>
  <c r="G74" i="13"/>
  <c r="G75" i="13"/>
  <c r="G126" i="13" l="1"/>
  <c r="E103" i="13"/>
  <c r="E104" i="13" s="1"/>
  <c r="E99" i="13"/>
  <c r="E100" i="13" s="1"/>
  <c r="E97" i="13"/>
  <c r="E98" i="13" s="1"/>
  <c r="E93" i="13"/>
  <c r="E94" i="13" s="1"/>
  <c r="E102" i="13" l="1"/>
  <c r="E101" i="13"/>
  <c r="E95" i="13"/>
  <c r="E96" i="13"/>
  <c r="G29" i="21" l="1"/>
  <c r="G38" i="41" l="1"/>
  <c r="G37" i="41"/>
  <c r="G36" i="41"/>
  <c r="G35" i="41"/>
  <c r="G34" i="41"/>
  <c r="G100" i="21"/>
  <c r="G101" i="21"/>
  <c r="I38" i="41" l="1"/>
  <c r="G9" i="35"/>
  <c r="G47" i="40"/>
  <c r="G48" i="40"/>
  <c r="G49" i="40"/>
  <c r="G50" i="40"/>
  <c r="G51" i="40"/>
  <c r="G52" i="40"/>
  <c r="G53" i="40"/>
  <c r="G9" i="38"/>
  <c r="G7" i="37"/>
  <c r="G8" i="37"/>
  <c r="G9" i="37"/>
  <c r="G10" i="37"/>
  <c r="G11" i="37"/>
  <c r="G12" i="37"/>
  <c r="G13" i="37"/>
  <c r="G14" i="37"/>
  <c r="G15" i="37"/>
  <c r="G16" i="37"/>
  <c r="G17" i="37"/>
  <c r="G18" i="37"/>
  <c r="G19" i="37"/>
  <c r="G8" i="36"/>
  <c r="G9" i="36"/>
  <c r="G10" i="36"/>
  <c r="G11" i="36"/>
  <c r="G12" i="36"/>
  <c r="G13" i="36"/>
  <c r="G14" i="36"/>
  <c r="G15" i="36"/>
  <c r="G16" i="36"/>
  <c r="G17" i="36"/>
  <c r="G18" i="36"/>
  <c r="G19" i="36"/>
  <c r="G20" i="36"/>
  <c r="G21" i="36"/>
  <c r="G22" i="36"/>
  <c r="G23" i="36"/>
  <c r="G24" i="36"/>
  <c r="G25" i="36"/>
  <c r="G26" i="36"/>
  <c r="G27" i="36"/>
  <c r="G28" i="36"/>
  <c r="G29" i="36"/>
  <c r="G30" i="36"/>
  <c r="G7" i="36"/>
  <c r="G6" i="36"/>
  <c r="G27" i="22"/>
  <c r="G104" i="6"/>
  <c r="G17" i="5"/>
  <c r="I14" i="37" l="1"/>
  <c r="I11" i="37"/>
  <c r="I16" i="37"/>
  <c r="I19" i="37"/>
  <c r="I9" i="37"/>
  <c r="I30" i="36"/>
  <c r="G43" i="5" l="1"/>
  <c r="G42" i="5"/>
  <c r="G96" i="15"/>
  <c r="G47" i="15"/>
  <c r="G6" i="14"/>
  <c r="G6" i="6"/>
  <c r="G31" i="5"/>
  <c r="G32" i="5"/>
  <c r="G33" i="5"/>
  <c r="G34" i="5"/>
  <c r="G35" i="5"/>
  <c r="G36" i="5"/>
  <c r="G37" i="5"/>
  <c r="G38" i="5"/>
  <c r="G39" i="5"/>
  <c r="G40" i="5"/>
  <c r="G41" i="5"/>
  <c r="G44" i="5"/>
  <c r="G45" i="5"/>
  <c r="G30" i="5"/>
  <c r="G13" i="5"/>
  <c r="G14" i="5"/>
  <c r="G15" i="5"/>
  <c r="G16" i="5"/>
  <c r="G18" i="5"/>
  <c r="G19" i="5"/>
  <c r="G20" i="5"/>
  <c r="G21" i="5"/>
  <c r="I21" i="5" s="1"/>
  <c r="G22" i="5"/>
  <c r="G23" i="5"/>
  <c r="G24" i="5"/>
  <c r="G25" i="5"/>
  <c r="G26" i="5"/>
  <c r="G27" i="5"/>
  <c r="G28" i="5"/>
  <c r="G29" i="5"/>
  <c r="G46" i="5"/>
  <c r="G47" i="5"/>
  <c r="G48" i="5"/>
  <c r="G49" i="5"/>
  <c r="G50" i="5"/>
  <c r="G51" i="5"/>
  <c r="G52" i="5"/>
  <c r="G53" i="5"/>
  <c r="G54" i="5"/>
  <c r="G12" i="5"/>
  <c r="G10" i="5"/>
  <c r="G136" i="15"/>
  <c r="G14" i="41"/>
  <c r="G7" i="41"/>
  <c r="G8" i="41"/>
  <c r="G9" i="41"/>
  <c r="G10" i="41"/>
  <c r="G11" i="41"/>
  <c r="G12" i="41"/>
  <c r="G13" i="41"/>
  <c r="G15" i="41"/>
  <c r="G16" i="41"/>
  <c r="G17" i="41"/>
  <c r="G33" i="41"/>
  <c r="I33" i="41" s="1"/>
  <c r="G32" i="41"/>
  <c r="G31" i="41"/>
  <c r="G30" i="41"/>
  <c r="G29" i="41"/>
  <c r="G28" i="41"/>
  <c r="G27" i="41"/>
  <c r="G26" i="41"/>
  <c r="G25" i="41"/>
  <c r="G24" i="41"/>
  <c r="G23" i="41"/>
  <c r="G22" i="41"/>
  <c r="G21" i="41"/>
  <c r="G20" i="41"/>
  <c r="G19" i="41"/>
  <c r="G18" i="41"/>
  <c r="I18" i="41" s="1"/>
  <c r="G6" i="41"/>
  <c r="G28" i="40"/>
  <c r="G7" i="40"/>
  <c r="G8" i="40"/>
  <c r="G9" i="40"/>
  <c r="G10" i="40"/>
  <c r="G11" i="40"/>
  <c r="G12" i="40"/>
  <c r="G13" i="40"/>
  <c r="G14" i="40"/>
  <c r="G15" i="40"/>
  <c r="G16" i="40"/>
  <c r="G17" i="40"/>
  <c r="G18" i="40"/>
  <c r="G19" i="40"/>
  <c r="G20" i="40"/>
  <c r="G21" i="40"/>
  <c r="G22" i="40"/>
  <c r="G23" i="40"/>
  <c r="G24" i="40"/>
  <c r="G25" i="40"/>
  <c r="G26" i="40"/>
  <c r="G27" i="40"/>
  <c r="G29" i="40"/>
  <c r="G30" i="40"/>
  <c r="G31" i="40"/>
  <c r="G32" i="40"/>
  <c r="G33" i="40"/>
  <c r="G34" i="40"/>
  <c r="G35" i="40"/>
  <c r="G36" i="40"/>
  <c r="G37" i="40"/>
  <c r="G38" i="40"/>
  <c r="G39" i="40"/>
  <c r="G40" i="40"/>
  <c r="G41" i="40"/>
  <c r="G42" i="40"/>
  <c r="G43" i="40"/>
  <c r="G44" i="40"/>
  <c r="G45" i="40"/>
  <c r="G46" i="40"/>
  <c r="G6" i="40"/>
  <c r="G20" i="38"/>
  <c r="G21" i="38"/>
  <c r="G22" i="38"/>
  <c r="G23" i="38"/>
  <c r="G24" i="38"/>
  <c r="G25" i="38"/>
  <c r="G26" i="38"/>
  <c r="G27" i="38"/>
  <c r="G28" i="38"/>
  <c r="G29" i="38"/>
  <c r="G30" i="38"/>
  <c r="G31" i="38"/>
  <c r="G32" i="38"/>
  <c r="G33" i="38"/>
  <c r="G34" i="38"/>
  <c r="G35" i="38"/>
  <c r="G36" i="38"/>
  <c r="G37" i="38"/>
  <c r="G38" i="38"/>
  <c r="G39" i="38"/>
  <c r="G40" i="38"/>
  <c r="G41" i="38"/>
  <c r="G42" i="38"/>
  <c r="G43" i="38"/>
  <c r="G19" i="38"/>
  <c r="G18" i="38"/>
  <c r="I23" i="38" s="1"/>
  <c r="G17" i="38"/>
  <c r="G16" i="38"/>
  <c r="G15" i="38"/>
  <c r="G14" i="38"/>
  <c r="G13" i="38"/>
  <c r="G12" i="38"/>
  <c r="G11" i="38"/>
  <c r="G10" i="38"/>
  <c r="G8" i="38"/>
  <c r="I9" i="38" s="1"/>
  <c r="G7" i="38"/>
  <c r="G6" i="38"/>
  <c r="G6" i="37"/>
  <c r="G31" i="36"/>
  <c r="G32" i="36"/>
  <c r="G33" i="36"/>
  <c r="G34" i="36"/>
  <c r="G35" i="36"/>
  <c r="G36" i="36"/>
  <c r="G37" i="36"/>
  <c r="G38" i="36"/>
  <c r="G39" i="36"/>
  <c r="G40" i="36"/>
  <c r="G41" i="36"/>
  <c r="G42" i="36"/>
  <c r="G43" i="36"/>
  <c r="G21" i="35"/>
  <c r="G29" i="35"/>
  <c r="G28" i="35"/>
  <c r="G27" i="35"/>
  <c r="G26" i="35"/>
  <c r="G25" i="35"/>
  <c r="G24" i="35"/>
  <c r="G23" i="35"/>
  <c r="G22" i="35"/>
  <c r="G20" i="35"/>
  <c r="G19" i="35"/>
  <c r="G18" i="35"/>
  <c r="G17" i="35"/>
  <c r="G16" i="35"/>
  <c r="G15" i="35"/>
  <c r="G14" i="35"/>
  <c r="G13" i="35"/>
  <c r="G12" i="35"/>
  <c r="G11" i="35"/>
  <c r="I16" i="35" s="1"/>
  <c r="G10" i="35"/>
  <c r="G8" i="35"/>
  <c r="I10" i="35" s="1"/>
  <c r="G7" i="35"/>
  <c r="G6" i="35"/>
  <c r="G10" i="32"/>
  <c r="G11" i="32"/>
  <c r="G12" i="32"/>
  <c r="G13" i="32"/>
  <c r="G14" i="32"/>
  <c r="G24" i="32"/>
  <c r="G23" i="32"/>
  <c r="G22" i="32"/>
  <c r="G21" i="32"/>
  <c r="G20" i="32"/>
  <c r="G19" i="32"/>
  <c r="G18" i="32"/>
  <c r="G17" i="32"/>
  <c r="G16" i="32"/>
  <c r="G15" i="32"/>
  <c r="G9" i="32"/>
  <c r="G8" i="32"/>
  <c r="G7" i="32"/>
  <c r="G6" i="32"/>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40" i="27"/>
  <c r="G39" i="27"/>
  <c r="G38" i="27"/>
  <c r="G37" i="27"/>
  <c r="G36" i="27"/>
  <c r="G35" i="27"/>
  <c r="G34" i="27"/>
  <c r="G33" i="27"/>
  <c r="G32" i="27"/>
  <c r="G31" i="27"/>
  <c r="G30" i="27"/>
  <c r="G29" i="27"/>
  <c r="G28" i="27"/>
  <c r="G27" i="27"/>
  <c r="G26" i="27"/>
  <c r="G25" i="27"/>
  <c r="G24" i="27"/>
  <c r="G23" i="27"/>
  <c r="G22" i="27"/>
  <c r="G21" i="27"/>
  <c r="G20" i="27"/>
  <c r="G19" i="27"/>
  <c r="G18" i="27"/>
  <c r="G17" i="27"/>
  <c r="G16" i="27"/>
  <c r="G15" i="27"/>
  <c r="G14" i="27"/>
  <c r="G13" i="27"/>
  <c r="G12" i="27"/>
  <c r="G11" i="27"/>
  <c r="G10" i="27"/>
  <c r="G9" i="27"/>
  <c r="G8" i="27"/>
  <c r="G7" i="27"/>
  <c r="G6" i="27"/>
  <c r="G25" i="25"/>
  <c r="G26" i="25"/>
  <c r="G27" i="25"/>
  <c r="G28" i="25"/>
  <c r="G29" i="25"/>
  <c r="G30" i="25"/>
  <c r="G31" i="25"/>
  <c r="G32" i="25"/>
  <c r="G33" i="25"/>
  <c r="G34" i="25"/>
  <c r="G35" i="25"/>
  <c r="G36" i="25"/>
  <c r="G37" i="25"/>
  <c r="G38" i="25"/>
  <c r="G39" i="25"/>
  <c r="G40" i="25"/>
  <c r="I40" i="25" s="1"/>
  <c r="G41" i="25"/>
  <c r="G42" i="25"/>
  <c r="G43" i="25"/>
  <c r="G44" i="25"/>
  <c r="G45" i="25"/>
  <c r="G46" i="25"/>
  <c r="I46" i="25" s="1"/>
  <c r="G47" i="25"/>
  <c r="I47" i="25" s="1"/>
  <c r="G48" i="25"/>
  <c r="G49" i="25"/>
  <c r="G50" i="25"/>
  <c r="G51" i="25"/>
  <c r="G52" i="25"/>
  <c r="G53" i="25"/>
  <c r="G54" i="25"/>
  <c r="G55" i="25"/>
  <c r="G56" i="25"/>
  <c r="I56" i="25" s="1"/>
  <c r="G57" i="25"/>
  <c r="G58" i="25"/>
  <c r="G59" i="25"/>
  <c r="G60" i="25"/>
  <c r="G61" i="25"/>
  <c r="G62" i="25"/>
  <c r="G63" i="25"/>
  <c r="G64" i="25"/>
  <c r="G65" i="25"/>
  <c r="G66" i="25"/>
  <c r="G67" i="25"/>
  <c r="G68" i="25"/>
  <c r="G69" i="25"/>
  <c r="G70" i="25"/>
  <c r="G71" i="25"/>
  <c r="G72" i="25"/>
  <c r="G73" i="25"/>
  <c r="G74" i="25"/>
  <c r="G7" i="25"/>
  <c r="G8" i="25"/>
  <c r="G9" i="25"/>
  <c r="G10" i="25"/>
  <c r="G11" i="25"/>
  <c r="G12" i="25"/>
  <c r="G13" i="25"/>
  <c r="G14" i="25"/>
  <c r="G15" i="25"/>
  <c r="G16" i="25"/>
  <c r="G17" i="25"/>
  <c r="G18" i="25"/>
  <c r="G19" i="25"/>
  <c r="G20" i="25"/>
  <c r="G21" i="25"/>
  <c r="G22" i="25"/>
  <c r="G23" i="25"/>
  <c r="G24" i="25"/>
  <c r="G6" i="25"/>
  <c r="G44" i="24"/>
  <c r="G45" i="24"/>
  <c r="G46" i="24"/>
  <c r="G47" i="24"/>
  <c r="G48" i="24"/>
  <c r="G49" i="24"/>
  <c r="G50" i="24"/>
  <c r="G51" i="24"/>
  <c r="G52" i="24"/>
  <c r="G53" i="24"/>
  <c r="G54" i="24"/>
  <c r="G55" i="24"/>
  <c r="G56" i="24"/>
  <c r="G57" i="24"/>
  <c r="G58" i="24"/>
  <c r="G59" i="24"/>
  <c r="G60" i="24"/>
  <c r="G43" i="24"/>
  <c r="G42" i="24"/>
  <c r="G41" i="24"/>
  <c r="G40" i="24"/>
  <c r="G39" i="24"/>
  <c r="G38" i="24"/>
  <c r="G37" i="24"/>
  <c r="G36" i="24"/>
  <c r="G35" i="24"/>
  <c r="G34" i="24"/>
  <c r="G33" i="24"/>
  <c r="G32" i="24"/>
  <c r="G31" i="24"/>
  <c r="G30" i="24"/>
  <c r="G29" i="24"/>
  <c r="G28" i="24"/>
  <c r="G27" i="24"/>
  <c r="G26" i="24"/>
  <c r="G25" i="24"/>
  <c r="G24" i="24"/>
  <c r="G23" i="24"/>
  <c r="G22" i="24"/>
  <c r="G21" i="24"/>
  <c r="G20" i="24"/>
  <c r="G19" i="24"/>
  <c r="G18" i="24"/>
  <c r="G17" i="24"/>
  <c r="G16" i="24"/>
  <c r="G15" i="24"/>
  <c r="G14" i="24"/>
  <c r="G13" i="24"/>
  <c r="G12" i="24"/>
  <c r="G11" i="24"/>
  <c r="G10" i="24"/>
  <c r="G9" i="24"/>
  <c r="G8" i="24"/>
  <c r="G7" i="24"/>
  <c r="G6" i="24"/>
  <c r="G37" i="23"/>
  <c r="G38" i="23"/>
  <c r="G39" i="23"/>
  <c r="G40" i="23"/>
  <c r="G41" i="23"/>
  <c r="G42" i="23"/>
  <c r="G43" i="23"/>
  <c r="G36" i="23"/>
  <c r="G35" i="23"/>
  <c r="G34" i="23"/>
  <c r="G33" i="23"/>
  <c r="G32" i="23"/>
  <c r="G31" i="23"/>
  <c r="G30" i="23"/>
  <c r="G29" i="23"/>
  <c r="G28" i="23"/>
  <c r="G27" i="23"/>
  <c r="G26" i="23"/>
  <c r="G25" i="23"/>
  <c r="G24" i="23"/>
  <c r="G23" i="23"/>
  <c r="G22" i="23"/>
  <c r="G21" i="23"/>
  <c r="G20" i="23"/>
  <c r="G19" i="23"/>
  <c r="G18" i="23"/>
  <c r="G17" i="23"/>
  <c r="G16" i="23"/>
  <c r="G15" i="23"/>
  <c r="G14" i="23"/>
  <c r="G13" i="23"/>
  <c r="G12" i="23"/>
  <c r="G11" i="23"/>
  <c r="G10" i="23"/>
  <c r="G9" i="23"/>
  <c r="G8" i="23"/>
  <c r="G7" i="23"/>
  <c r="G6" i="23"/>
  <c r="G37" i="22"/>
  <c r="G36" i="22"/>
  <c r="G35" i="22"/>
  <c r="G34" i="22"/>
  <c r="G33" i="22"/>
  <c r="G32" i="22"/>
  <c r="G31" i="22"/>
  <c r="G30" i="22"/>
  <c r="G29" i="22"/>
  <c r="G28" i="22"/>
  <c r="I28" i="22" s="1"/>
  <c r="G26" i="22"/>
  <c r="G24" i="22"/>
  <c r="G23" i="22"/>
  <c r="G22" i="22"/>
  <c r="G21" i="22"/>
  <c r="G20" i="22"/>
  <c r="G19" i="22"/>
  <c r="G18" i="22"/>
  <c r="G17" i="22"/>
  <c r="G16" i="22"/>
  <c r="G15" i="22"/>
  <c r="G14" i="22"/>
  <c r="G13" i="22"/>
  <c r="G12" i="22"/>
  <c r="G11" i="22"/>
  <c r="G10" i="22"/>
  <c r="G9" i="22"/>
  <c r="G8" i="22"/>
  <c r="G7" i="22"/>
  <c r="G6" i="22"/>
  <c r="G111" i="21"/>
  <c r="G110" i="21"/>
  <c r="G109" i="21"/>
  <c r="G108" i="21"/>
  <c r="G107" i="21"/>
  <c r="G106" i="21"/>
  <c r="G105" i="21"/>
  <c r="G104" i="21"/>
  <c r="G103" i="21"/>
  <c r="G102" i="21"/>
  <c r="G99" i="21"/>
  <c r="G98" i="21"/>
  <c r="G97" i="21"/>
  <c r="G96" i="21"/>
  <c r="G95" i="21"/>
  <c r="G94" i="21"/>
  <c r="G93" i="21"/>
  <c r="G92" i="21"/>
  <c r="G91" i="21"/>
  <c r="G90" i="21"/>
  <c r="G88" i="21"/>
  <c r="G86" i="21"/>
  <c r="G85" i="21"/>
  <c r="G84" i="21"/>
  <c r="G82" i="21"/>
  <c r="G81" i="21"/>
  <c r="G80" i="21"/>
  <c r="G79" i="21"/>
  <c r="G78" i="21"/>
  <c r="G76" i="21"/>
  <c r="G75" i="21"/>
  <c r="G74" i="21"/>
  <c r="G73" i="21"/>
  <c r="G72" i="21"/>
  <c r="G71"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41" i="21"/>
  <c r="G40" i="21"/>
  <c r="G39" i="21"/>
  <c r="G38" i="21"/>
  <c r="G37" i="21"/>
  <c r="G36" i="21"/>
  <c r="G35" i="21"/>
  <c r="G34" i="21"/>
  <c r="G33" i="21"/>
  <c r="G32" i="21"/>
  <c r="G31" i="21"/>
  <c r="G30" i="21"/>
  <c r="G28" i="21"/>
  <c r="G27" i="21"/>
  <c r="G26" i="21"/>
  <c r="G25" i="21"/>
  <c r="G24" i="21"/>
  <c r="G23" i="21"/>
  <c r="G22" i="21"/>
  <c r="G20" i="21"/>
  <c r="G19" i="21"/>
  <c r="G18" i="21"/>
  <c r="G17" i="21"/>
  <c r="G16" i="21"/>
  <c r="G15" i="21"/>
  <c r="G14" i="21"/>
  <c r="G13" i="21"/>
  <c r="G12" i="21"/>
  <c r="G11" i="21"/>
  <c r="G10" i="21"/>
  <c r="G9" i="21"/>
  <c r="G8" i="21"/>
  <c r="G7" i="21"/>
  <c r="G6" i="21"/>
  <c r="G61" i="20"/>
  <c r="G62" i="20"/>
  <c r="G63" i="20"/>
  <c r="G64" i="20"/>
  <c r="G65" i="20"/>
  <c r="G66" i="20"/>
  <c r="G67" i="20"/>
  <c r="G68" i="20"/>
  <c r="G69" i="20"/>
  <c r="G70" i="20"/>
  <c r="G71" i="20"/>
  <c r="G72" i="20"/>
  <c r="G73" i="20"/>
  <c r="G74" i="20"/>
  <c r="G76" i="20"/>
  <c r="G77" i="20"/>
  <c r="G78" i="20"/>
  <c r="G79" i="20"/>
  <c r="G80" i="20"/>
  <c r="G81" i="20"/>
  <c r="G82" i="20"/>
  <c r="G83" i="20"/>
  <c r="G85" i="20"/>
  <c r="G86" i="20"/>
  <c r="G87" i="20"/>
  <c r="G88" i="20"/>
  <c r="G89" i="20"/>
  <c r="G90" i="20"/>
  <c r="G91" i="20"/>
  <c r="G92" i="20"/>
  <c r="G93" i="20"/>
  <c r="G94" i="20"/>
  <c r="G95" i="20"/>
  <c r="G96" i="20"/>
  <c r="G97" i="20"/>
  <c r="G98" i="20"/>
  <c r="G99" i="20"/>
  <c r="G100" i="20"/>
  <c r="G101" i="20"/>
  <c r="G102" i="20"/>
  <c r="G103" i="20"/>
  <c r="G104" i="20"/>
  <c r="G105" i="20"/>
  <c r="G106" i="20"/>
  <c r="G107"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8" i="19"/>
  <c r="G59" i="19"/>
  <c r="G60"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6" i="19"/>
  <c r="I6" i="19" s="1"/>
  <c r="G6" i="18"/>
  <c r="G7" i="18"/>
  <c r="G9" i="18"/>
  <c r="G14" i="18"/>
  <c r="G15" i="18"/>
  <c r="G17" i="18"/>
  <c r="G18" i="18"/>
  <c r="G19" i="18"/>
  <c r="G20" i="18"/>
  <c r="G21" i="18"/>
  <c r="G22" i="18"/>
  <c r="G23" i="18"/>
  <c r="G24" i="18"/>
  <c r="G25" i="18"/>
  <c r="G26" i="18"/>
  <c r="G27" i="18"/>
  <c r="G28" i="18"/>
  <c r="G29" i="18"/>
  <c r="G30" i="18"/>
  <c r="G31" i="18"/>
  <c r="G32" i="18"/>
  <c r="G33" i="18"/>
  <c r="G34" i="18"/>
  <c r="G35" i="18"/>
  <c r="G36" i="18"/>
  <c r="G37" i="18"/>
  <c r="G38" i="18"/>
  <c r="G39" i="18"/>
  <c r="G40" i="18"/>
  <c r="G41" i="18"/>
  <c r="G42" i="18"/>
  <c r="G43" i="18"/>
  <c r="G44" i="18"/>
  <c r="G45" i="18"/>
  <c r="G46" i="18"/>
  <c r="G47" i="18"/>
  <c r="G48" i="18"/>
  <c r="G49" i="18"/>
  <c r="G50" i="18"/>
  <c r="G51" i="18"/>
  <c r="G52" i="18"/>
  <c r="G53" i="18"/>
  <c r="G54" i="18"/>
  <c r="G56" i="18"/>
  <c r="G57" i="18"/>
  <c r="G58" i="18"/>
  <c r="G59" i="18"/>
  <c r="G60" i="18"/>
  <c r="G61" i="18"/>
  <c r="G7" i="17"/>
  <c r="G9" i="17"/>
  <c r="G10" i="17"/>
  <c r="G11" i="17"/>
  <c r="G12" i="17"/>
  <c r="G13" i="17"/>
  <c r="G14" i="17"/>
  <c r="G15" i="17"/>
  <c r="G16" i="17"/>
  <c r="G17"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6" i="17"/>
  <c r="G8" i="16"/>
  <c r="G9" i="16"/>
  <c r="G10" i="16"/>
  <c r="G11" i="16"/>
  <c r="G1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 i="16"/>
  <c r="G6" i="16"/>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5" i="15"/>
  <c r="G137" i="15"/>
  <c r="G138" i="15"/>
  <c r="G139" i="15"/>
  <c r="G140" i="15"/>
  <c r="G141" i="15"/>
  <c r="G142" i="15"/>
  <c r="G143" i="15"/>
  <c r="G145" i="15"/>
  <c r="G100" i="15"/>
  <c r="G99" i="15"/>
  <c r="G98" i="15"/>
  <c r="G97" i="15"/>
  <c r="G95"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5" i="15"/>
  <c r="G14" i="15"/>
  <c r="G13" i="15"/>
  <c r="G12" i="15"/>
  <c r="G11" i="15"/>
  <c r="G10" i="15"/>
  <c r="G9" i="15"/>
  <c r="G8" i="15"/>
  <c r="G7" i="15"/>
  <c r="G6" i="15"/>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5" i="14"/>
  <c r="G76" i="14"/>
  <c r="G77" i="14"/>
  <c r="G78" i="14"/>
  <c r="G79" i="14"/>
  <c r="G80" i="14"/>
  <c r="G81" i="14"/>
  <c r="G82" i="14"/>
  <c r="G83" i="14"/>
  <c r="G85" i="14"/>
  <c r="G86" i="14"/>
  <c r="G87" i="14"/>
  <c r="G88" i="14"/>
  <c r="G89" i="14"/>
  <c r="G90" i="14"/>
  <c r="G91" i="14"/>
  <c r="G92" i="14"/>
  <c r="G93" i="14"/>
  <c r="G94" i="14"/>
  <c r="G95" i="14"/>
  <c r="G96" i="14"/>
  <c r="G97" i="14"/>
  <c r="G98" i="14"/>
  <c r="G99" i="14"/>
  <c r="G100" i="14"/>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20" i="13"/>
  <c r="G115" i="13"/>
  <c r="G116" i="13"/>
  <c r="G117" i="13"/>
  <c r="G118" i="13"/>
  <c r="G119" i="13"/>
  <c r="G121" i="13"/>
  <c r="G122" i="13"/>
  <c r="G123" i="13"/>
  <c r="G124" i="13"/>
  <c r="G125" i="13"/>
  <c r="G127" i="13"/>
  <c r="G128" i="13"/>
  <c r="G129" i="13"/>
  <c r="G130" i="13"/>
  <c r="G131" i="13"/>
  <c r="G132" i="13"/>
  <c r="G133" i="13"/>
  <c r="G134" i="13"/>
  <c r="G135" i="13"/>
  <c r="G136" i="13"/>
  <c r="G137" i="13"/>
  <c r="G138" i="13"/>
  <c r="G139" i="13"/>
  <c r="G140" i="13"/>
  <c r="G13" i="13"/>
  <c r="G14"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2" i="13"/>
  <c r="G11" i="13"/>
  <c r="G10" i="13"/>
  <c r="G9" i="13"/>
  <c r="G8" i="13"/>
  <c r="G7" i="13"/>
  <c r="G6" i="13"/>
  <c r="G46" i="6"/>
  <c r="G47" i="6"/>
  <c r="G48" i="6"/>
  <c r="G49" i="6"/>
  <c r="G50" i="6"/>
  <c r="G51" i="6"/>
  <c r="G52" i="6"/>
  <c r="G53" i="6"/>
  <c r="G54" i="6"/>
  <c r="G55" i="6"/>
  <c r="G56" i="6"/>
  <c r="G57" i="6"/>
  <c r="G58" i="6"/>
  <c r="G59" i="6"/>
  <c r="G60" i="6"/>
  <c r="G61" i="6"/>
  <c r="G62" i="6"/>
  <c r="G63" i="6"/>
  <c r="G65" i="6"/>
  <c r="G66" i="6"/>
  <c r="G67" i="6"/>
  <c r="G68" i="6"/>
  <c r="G69" i="6"/>
  <c r="G70" i="6"/>
  <c r="G71" i="6"/>
  <c r="G72" i="6"/>
  <c r="G73" i="6"/>
  <c r="G74" i="6"/>
  <c r="G75" i="6"/>
  <c r="G79" i="6"/>
  <c r="G80" i="6"/>
  <c r="G81" i="6"/>
  <c r="G82" i="6"/>
  <c r="G83" i="6"/>
  <c r="G84" i="6"/>
  <c r="G85" i="6"/>
  <c r="G86" i="6"/>
  <c r="G87" i="6"/>
  <c r="G88" i="6"/>
  <c r="G89" i="6"/>
  <c r="G90" i="6"/>
  <c r="G91" i="6"/>
  <c r="G92" i="6"/>
  <c r="G93" i="6"/>
  <c r="G94" i="6"/>
  <c r="G95" i="6"/>
  <c r="G96" i="6"/>
  <c r="G97" i="6"/>
  <c r="G98" i="6"/>
  <c r="G99" i="6"/>
  <c r="G100" i="6"/>
  <c r="G101" i="6"/>
  <c r="G102" i="6"/>
  <c r="G103" i="6"/>
  <c r="G105" i="6"/>
  <c r="I105" i="6" s="1"/>
  <c r="G10" i="6"/>
  <c r="G11" i="6"/>
  <c r="I54" i="5" l="1"/>
  <c r="G56" i="5"/>
  <c r="G62" i="18"/>
  <c r="C11" i="3" s="1"/>
  <c r="I37" i="22"/>
  <c r="I31" i="22"/>
  <c r="I74" i="14"/>
  <c r="I78" i="6"/>
  <c r="I60" i="19"/>
  <c r="I13" i="19"/>
  <c r="I17" i="19"/>
  <c r="I126" i="13"/>
  <c r="G39" i="41"/>
  <c r="C31" i="3" s="1"/>
  <c r="I33" i="13"/>
  <c r="I31" i="23"/>
  <c r="I49" i="25"/>
  <c r="I75" i="13"/>
  <c r="I18" i="15"/>
  <c r="I30" i="21"/>
  <c r="I15" i="24"/>
  <c r="I73" i="21"/>
  <c r="I97" i="21"/>
  <c r="I25" i="35"/>
  <c r="I77" i="13"/>
  <c r="I164" i="13"/>
  <c r="I162" i="13"/>
  <c r="I30" i="15"/>
  <c r="G61" i="19"/>
  <c r="C12" i="3" s="1"/>
  <c r="I120" i="13"/>
  <c r="I95" i="15"/>
  <c r="I145" i="15"/>
  <c r="I84" i="14"/>
  <c r="G101" i="14"/>
  <c r="C7" i="3" s="1"/>
  <c r="I100" i="14"/>
  <c r="I43" i="14"/>
  <c r="G146" i="15"/>
  <c r="C8" i="3" s="1"/>
  <c r="I57" i="14"/>
  <c r="I46" i="15"/>
  <c r="I71" i="6"/>
  <c r="I139" i="13"/>
  <c r="I47" i="14"/>
  <c r="I50" i="15"/>
  <c r="I45" i="13"/>
  <c r="I109" i="15"/>
  <c r="I125" i="15"/>
  <c r="I113" i="15"/>
  <c r="I27" i="14"/>
  <c r="I40" i="27"/>
  <c r="G209" i="27"/>
  <c r="C21" i="3" s="1"/>
  <c r="I12" i="14"/>
  <c r="I20" i="17"/>
  <c r="I61" i="6"/>
  <c r="I56" i="20"/>
  <c r="I101" i="20"/>
  <c r="I43" i="25"/>
  <c r="I28" i="38"/>
  <c r="I6" i="15"/>
  <c r="G75" i="16"/>
  <c r="C9" i="3" s="1"/>
  <c r="I6" i="16"/>
  <c r="I56" i="18"/>
  <c r="I12" i="16"/>
  <c r="I13" i="17"/>
  <c r="I26" i="22"/>
  <c r="G61" i="24"/>
  <c r="C17" i="3" s="1"/>
  <c r="I7" i="24"/>
  <c r="I20" i="5"/>
  <c r="I17" i="18"/>
  <c r="I59" i="25"/>
  <c r="G165" i="13"/>
  <c r="C6" i="3" s="1"/>
  <c r="I61" i="18"/>
  <c r="I21" i="35"/>
  <c r="I18" i="5"/>
  <c r="I13" i="18"/>
  <c r="G44" i="23"/>
  <c r="C16" i="3" s="1"/>
  <c r="I8" i="23"/>
  <c r="I74" i="16"/>
  <c r="I72" i="17"/>
  <c r="I6" i="18"/>
  <c r="I111" i="21"/>
  <c r="I60" i="24"/>
  <c r="I36" i="25"/>
  <c r="I43" i="36"/>
  <c r="G44" i="36"/>
  <c r="C27" i="3" s="1"/>
  <c r="I93" i="21"/>
  <c r="I15" i="23"/>
  <c r="G44" i="38"/>
  <c r="C29" i="3" s="1"/>
  <c r="I7" i="38"/>
  <c r="I43" i="23"/>
  <c r="I35" i="24"/>
  <c r="I55" i="25"/>
  <c r="I128" i="27"/>
  <c r="I70" i="25"/>
  <c r="I104" i="6"/>
  <c r="I107" i="20"/>
  <c r="I66" i="16"/>
  <c r="I7" i="35"/>
  <c r="G30" i="35"/>
  <c r="C26" i="3" s="1"/>
  <c r="I107" i="27"/>
  <c r="I14" i="16"/>
  <c r="I30" i="25"/>
  <c r="I78" i="27"/>
  <c r="G25" i="32"/>
  <c r="C18" i="3" s="1"/>
  <c r="I12" i="32"/>
  <c r="I55" i="19"/>
  <c r="I6" i="22"/>
  <c r="G38" i="22"/>
  <c r="C15" i="3" s="1"/>
  <c r="I88" i="20"/>
  <c r="I68" i="25"/>
  <c r="I39" i="25"/>
  <c r="I17" i="41"/>
  <c r="G73" i="17"/>
  <c r="C10" i="3" s="1"/>
  <c r="G54" i="40"/>
  <c r="C30" i="3" s="1"/>
  <c r="I29" i="41"/>
  <c r="I65" i="6"/>
  <c r="I69" i="20"/>
  <c r="I96" i="20"/>
  <c r="I26" i="20"/>
  <c r="I46" i="24"/>
  <c r="I169" i="27"/>
  <c r="I7" i="37"/>
  <c r="G20" i="37"/>
  <c r="C28" i="3" s="1"/>
  <c r="I66" i="17"/>
  <c r="I64" i="17"/>
  <c r="I60" i="21"/>
  <c r="I17" i="25"/>
  <c r="G75" i="25"/>
  <c r="C19" i="3" s="1"/>
  <c r="I74" i="25"/>
  <c r="I153" i="27"/>
  <c r="I24" i="32"/>
  <c r="I29" i="35"/>
  <c r="I17" i="38"/>
  <c r="I208" i="27"/>
  <c r="I191" i="27"/>
  <c r="I43" i="38"/>
  <c r="I32" i="41"/>
  <c r="G112" i="21"/>
  <c r="C14" i="3" s="1"/>
  <c r="I17" i="21"/>
  <c r="G108" i="20"/>
  <c r="C13" i="3" s="1"/>
  <c r="I15" i="20"/>
  <c r="I19" i="13"/>
  <c r="I45" i="5"/>
  <c r="I12" i="5"/>
  <c r="I48" i="5"/>
  <c r="I28" i="5"/>
  <c r="I6" i="17"/>
  <c r="G45" i="6"/>
  <c r="G44" i="6"/>
  <c r="G43" i="6"/>
  <c r="G42" i="6"/>
  <c r="G41" i="6"/>
  <c r="G40" i="6"/>
  <c r="G39" i="6"/>
  <c r="G38" i="6"/>
  <c r="G37" i="6"/>
  <c r="G36" i="6"/>
  <c r="G35" i="6"/>
  <c r="G34" i="6"/>
  <c r="G31" i="6"/>
  <c r="G30" i="6"/>
  <c r="G29" i="6"/>
  <c r="G28" i="6"/>
  <c r="G27" i="6"/>
  <c r="G26" i="6"/>
  <c r="G25" i="6"/>
  <c r="G24" i="6"/>
  <c r="G23" i="6"/>
  <c r="G22" i="6"/>
  <c r="G21" i="6"/>
  <c r="G20" i="6"/>
  <c r="G19" i="6"/>
  <c r="G18" i="6"/>
  <c r="G17" i="6"/>
  <c r="G16" i="6"/>
  <c r="G15" i="6"/>
  <c r="G14" i="6"/>
  <c r="G13" i="6"/>
  <c r="G12" i="6"/>
  <c r="G9" i="6"/>
  <c r="G8" i="6"/>
  <c r="G7" i="6"/>
  <c r="I45" i="6" l="1"/>
  <c r="I27" i="6"/>
  <c r="G106" i="6"/>
  <c r="C5" i="3" s="1"/>
  <c r="C4" i="3"/>
  <c r="C32" i="3" l="1"/>
</calcChain>
</file>

<file path=xl/sharedStrings.xml><?xml version="1.0" encoding="utf-8"?>
<sst xmlns="http://schemas.openxmlformats.org/spreadsheetml/2006/main" count="6592" uniqueCount="1286">
  <si>
    <t>Eilės Nr.</t>
  </si>
  <si>
    <t>Darbo pavadinimas, aprašymas</t>
  </si>
  <si>
    <t>Mato vnt.</t>
  </si>
  <si>
    <t>Kiekis</t>
  </si>
  <si>
    <t>Iš viso, Eur be PVM</t>
  </si>
  <si>
    <t>1. Paruošiamieji darbai</t>
  </si>
  <si>
    <t>kompl.</t>
  </si>
  <si>
    <t>6.1</t>
  </si>
  <si>
    <t>1.1</t>
  </si>
  <si>
    <t>1.2</t>
  </si>
  <si>
    <t>1.3</t>
  </si>
  <si>
    <t>1.4</t>
  </si>
  <si>
    <t>1.5</t>
  </si>
  <si>
    <t>1.6</t>
  </si>
  <si>
    <t>1.7</t>
  </si>
  <si>
    <t>1.8</t>
  </si>
  <si>
    <t>1.9</t>
  </si>
  <si>
    <t>2.1</t>
  </si>
  <si>
    <t>2.2</t>
  </si>
  <si>
    <t>2.3</t>
  </si>
  <si>
    <t>2.4</t>
  </si>
  <si>
    <t>2.5</t>
  </si>
  <si>
    <t>2.6</t>
  </si>
  <si>
    <t>2.7</t>
  </si>
  <si>
    <t>2.8</t>
  </si>
  <si>
    <t>2.9</t>
  </si>
  <si>
    <t>2.10</t>
  </si>
  <si>
    <t>2.11</t>
  </si>
  <si>
    <t>5.1</t>
  </si>
  <si>
    <t>6.2</t>
  </si>
  <si>
    <t>6.3</t>
  </si>
  <si>
    <t>6.4</t>
  </si>
  <si>
    <t>6.5</t>
  </si>
  <si>
    <t>6.6</t>
  </si>
  <si>
    <t>7.1</t>
  </si>
  <si>
    <t>3.1</t>
  </si>
  <si>
    <t>3.2</t>
  </si>
  <si>
    <t>3.3</t>
  </si>
  <si>
    <t>3.4</t>
  </si>
  <si>
    <t>3.5</t>
  </si>
  <si>
    <t>3.6</t>
  </si>
  <si>
    <t>3.7</t>
  </si>
  <si>
    <t>7.2</t>
  </si>
  <si>
    <t>7.3</t>
  </si>
  <si>
    <t>7.4</t>
  </si>
  <si>
    <t>7.5</t>
  </si>
  <si>
    <t>7.6</t>
  </si>
  <si>
    <t>8.1</t>
  </si>
  <si>
    <t>8.2</t>
  </si>
  <si>
    <t>8.3</t>
  </si>
  <si>
    <t>8.4</t>
  </si>
  <si>
    <t>8.5</t>
  </si>
  <si>
    <t>8.6</t>
  </si>
  <si>
    <t>9.1</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</si>
  <si>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</si>
  <si>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</si>
  <si>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</si>
  <si>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</si>
  <si>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</si>
  <si>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</si>
  <si>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</si>
  <si>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</si>
  <si>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</si>
  <si>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</si>
  <si>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</si>
  <si>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</si>
  <si>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</si>
  <si>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DARBŲ KIEKIŲ ŽINIARAŠČIŲ SANTRAUKA</t>
  </si>
  <si>
    <t>Darbų kiekių žin. nr.</t>
  </si>
  <si>
    <t>Žiniaraščio pavadinimas</t>
  </si>
  <si>
    <t>Vertė, EUR be PVM</t>
  </si>
  <si>
    <t>Vertės į pasiūlymo formą</t>
  </si>
  <si>
    <t>Žiniaraščio priedas</t>
  </si>
  <si>
    <t>Iš viso žiniaraščiuose (Eur be PVM):</t>
  </si>
  <si>
    <t>1.10</t>
  </si>
  <si>
    <t>1.11</t>
  </si>
  <si>
    <t>1.12</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</si>
  <si>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</si>
  <si>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</si>
  <si>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km</t>
  </si>
  <si>
    <t>vnt.</t>
  </si>
  <si>
    <t>m</t>
  </si>
  <si>
    <t>1.21</t>
  </si>
  <si>
    <r>
      <t xml:space="preserve">Vieneto kaina, Eur be PVM  </t>
    </r>
    <r>
      <rPr>
        <b/>
        <sz val="11"/>
        <color rgb="FFFF0000"/>
        <rFont val="Times New Roman"/>
        <family val="1"/>
      </rPr>
      <t>(pildo Teikėjas)</t>
    </r>
  </si>
  <si>
    <t>2.12</t>
  </si>
  <si>
    <t>2.13</t>
  </si>
  <si>
    <t>3.8</t>
  </si>
  <si>
    <t>3.9</t>
  </si>
  <si>
    <t>3.10</t>
  </si>
  <si>
    <t>3.11</t>
  </si>
  <si>
    <t>3.12</t>
  </si>
  <si>
    <t>3.20</t>
  </si>
  <si>
    <t>4.2.1</t>
  </si>
  <si>
    <t>4.1.1</t>
  </si>
  <si>
    <t>4.1.2</t>
  </si>
  <si>
    <t>4.1.3</t>
  </si>
  <si>
    <t>4.1.4</t>
  </si>
  <si>
    <t>4.1.5</t>
  </si>
  <si>
    <t>4.1.6</t>
  </si>
  <si>
    <t>4.1.7</t>
  </si>
  <si>
    <t>4.1.8</t>
  </si>
  <si>
    <t>4.2.2</t>
  </si>
  <si>
    <t>4.2.3</t>
  </si>
  <si>
    <t>4.2.4</t>
  </si>
  <si>
    <t>4.2.5</t>
  </si>
  <si>
    <t>4.2.6</t>
  </si>
  <si>
    <t>4.2.7</t>
  </si>
  <si>
    <t>4.2.8</t>
  </si>
  <si>
    <t>Smėlio sluoksnio įrengimas, h=0,15 m</t>
  </si>
  <si>
    <t>5.1.1</t>
  </si>
  <si>
    <t>5.1.2</t>
  </si>
  <si>
    <t>5.2.1</t>
  </si>
  <si>
    <t>5.2.2</t>
  </si>
  <si>
    <t>5.2.3</t>
  </si>
  <si>
    <t>5.2.4</t>
  </si>
  <si>
    <t>5.3.1</t>
  </si>
  <si>
    <t>5.3.2</t>
  </si>
  <si>
    <t>5.3.3</t>
  </si>
  <si>
    <t>5.3.4</t>
  </si>
  <si>
    <t>9.2</t>
  </si>
  <si>
    <t>9.3</t>
  </si>
  <si>
    <t>9.4</t>
  </si>
  <si>
    <t>9.5</t>
  </si>
  <si>
    <t>9.6</t>
  </si>
  <si>
    <t>9.7</t>
  </si>
  <si>
    <t>3.1.1</t>
  </si>
  <si>
    <t>3.1.2</t>
  </si>
  <si>
    <t>3.1.3</t>
  </si>
  <si>
    <t>3.1.4</t>
  </si>
  <si>
    <t>3.1.5</t>
  </si>
  <si>
    <t>3.1.6</t>
  </si>
  <si>
    <t>3.1.7</t>
  </si>
  <si>
    <t>3.1.8</t>
  </si>
  <si>
    <t>3.2.1</t>
  </si>
  <si>
    <t>3.2.2</t>
  </si>
  <si>
    <t>3.2.3</t>
  </si>
  <si>
    <t>3.2.4</t>
  </si>
  <si>
    <t>3.2.5</t>
  </si>
  <si>
    <t>5. Kelkraščių įrengimas</t>
  </si>
  <si>
    <t>vnt</t>
  </si>
  <si>
    <t>Leidimas kasimo darbams</t>
  </si>
  <si>
    <t>Trasos nužymėjimas</t>
  </si>
  <si>
    <t>Tranšėjos kasimas ir užkasimas</t>
  </si>
  <si>
    <t>Tranšėjos kasimas rankiniu būdu</t>
  </si>
  <si>
    <t>Tranšėjos užkasimas rankiniu būdu</t>
  </si>
  <si>
    <t>Tranšėjos kasimas mechanizuotai</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</si>
  <si>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</si>
  <si>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</si>
  <si>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</si>
  <si>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</si>
  <si>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</si>
  <si>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</si>
  <si>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</si>
  <si>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</si>
  <si>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</si>
  <si>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</si>
  <si>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gembe ir šviestuvais montavimas</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</si>
  <si>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</si>
  <si>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</si>
  <si>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</si>
  <si>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</si>
  <si>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</si>
  <si>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</si>
  <si>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</si>
  <si>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</si>
  <si>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</si>
  <si>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Ø 75 mm PE vamzdis (gofruotas)</t>
  </si>
  <si>
    <t>Kronšteinas atramai, ilgis 0,5m</t>
  </si>
  <si>
    <t>Karštai cinkuota saugi flanšinė atrama, aukštis virš žemės paviršiaus – 6m, komplekte su flanšiniu pamatu</t>
  </si>
  <si>
    <t>Gnybtynas su 6A saugikliais</t>
  </si>
  <si>
    <t>Įžeminimo komplektas, varža ne daugiau kaip 30Ω</t>
  </si>
  <si>
    <t>Įžeminimo komplektas, varža ne daugiau kaip 10Ω</t>
  </si>
  <si>
    <t>Signalinė juosta</t>
  </si>
  <si>
    <t>Vamzdžių užsandarinimo putos</t>
  </si>
  <si>
    <t>but.</t>
  </si>
  <si>
    <t>Lauko tipo atramų numeracijai skirti dažai</t>
  </si>
  <si>
    <t>4.1</t>
  </si>
  <si>
    <t>4.2</t>
  </si>
  <si>
    <t>4.3</t>
  </si>
  <si>
    <t>4.8</t>
  </si>
  <si>
    <t>4.10</t>
  </si>
  <si>
    <t>4.11</t>
  </si>
  <si>
    <t>5.2</t>
  </si>
  <si>
    <t>5.3</t>
  </si>
  <si>
    <t>5.4</t>
  </si>
  <si>
    <t>5.5</t>
  </si>
  <si>
    <t>5.6</t>
  </si>
  <si>
    <t>5.7</t>
  </si>
  <si>
    <t>5.9</t>
  </si>
  <si>
    <t>5.12</t>
  </si>
  <si>
    <t>5.13</t>
  </si>
  <si>
    <t>5.14</t>
  </si>
  <si>
    <t>4. Prietilčių įrengimas</t>
  </si>
  <si>
    <t>6.7</t>
  </si>
  <si>
    <t>6.8</t>
  </si>
  <si>
    <t>6.9</t>
  </si>
  <si>
    <t>6.10</t>
  </si>
  <si>
    <t>6.11</t>
  </si>
  <si>
    <t>6.12</t>
  </si>
  <si>
    <t>6.13</t>
  </si>
  <si>
    <t>6.14</t>
  </si>
  <si>
    <t>6.15</t>
  </si>
  <si>
    <t>6.16</t>
  </si>
  <si>
    <t>6.17</t>
  </si>
  <si>
    <t>2. Medžių ir krūmų pašalinimas</t>
  </si>
  <si>
    <t>3. Žemės darbai</t>
  </si>
  <si>
    <t>4. Kelio dangos konstrukcija</t>
  </si>
  <si>
    <t>5. Triukšmo užtvarų įrengimas</t>
  </si>
  <si>
    <t>6. Apsauginių tvorų nuo laukinių gyvūnų įrengimas</t>
  </si>
  <si>
    <t>7. Mažoji architektūra</t>
  </si>
  <si>
    <t>8. Želdinių įrengimas</t>
  </si>
  <si>
    <t>Asfaltbetonio dangos nufrezavimas arba išlaužimas</t>
  </si>
  <si>
    <t>Naudoto asfalto granulių pakrovimas ir išvežimas į sandėliavimo aikštelę antriniam panaudojimui rangovo pasirinktu atstumu</t>
  </si>
  <si>
    <t>Medžių iki 16 cm pašalinimas</t>
  </si>
  <si>
    <t>Medžių nuo 16 iki 24 cm pašalinimas</t>
  </si>
  <si>
    <t>Medžių nuo 24 iki 32 cm pašalinimas</t>
  </si>
  <si>
    <t>Medžių virš 32 cm pašalinimas</t>
  </si>
  <si>
    <t>Krūmų pašalinimas</t>
  </si>
  <si>
    <t>Grunto kasimas, pakrovimas ir išvežimas rangovo pasirinktu atstumu į sandėliavimo aikštelę</t>
  </si>
  <si>
    <t>Žemės sankasos planiravimas ir tankinimas</t>
  </si>
  <si>
    <t>Asfalto pagrindo sluoksnio įrengimas</t>
  </si>
  <si>
    <t>Triukšmo užtvaros įrengimas</t>
  </si>
  <si>
    <t>Betoninių/ pamatinių blokų įrengimas</t>
  </si>
  <si>
    <t>Tvoros nuo laukinių gyvūnų įrengimas</t>
  </si>
  <si>
    <t>Varliagyvių apsaugos sistemos įrengimas</t>
  </si>
  <si>
    <t>Dielektriko įrengimas</t>
  </si>
  <si>
    <t>Praėjimo vartų kanopiniams gyvūnams įrengimas</t>
  </si>
  <si>
    <t>Vartelių žmonėms įrengimas</t>
  </si>
  <si>
    <t>Horizontalus kelio barjerai</t>
  </si>
  <si>
    <t>Skaldos pagrindo sluoksnio įrengimas</t>
  </si>
  <si>
    <t>Apsauginių kelio atitvarų sistemos įrengimas</t>
  </si>
  <si>
    <t>Signalinių stulpelių įrengimas</t>
  </si>
  <si>
    <t>Akmenų grindinio/ploto, nepatogaus grunto įrengimas</t>
  </si>
  <si>
    <t>Pralaidos antgalių įrengimas</t>
  </si>
  <si>
    <t>Paviljono įrengimas</t>
  </si>
  <si>
    <t>Suoliuko įrengimas</t>
  </si>
  <si>
    <t>Šiukšlių dėžės įrengimas</t>
  </si>
  <si>
    <t>Želdinių sodinimas</t>
  </si>
  <si>
    <t xml:space="preserve">Įžeminimo kontūro įrengimas
 - įžeminimo strypas Ø14mm, L-3,0 m;          - 3 vnt.;
- plienine cinkuota juosta 25x4mm;               - 10 m; </t>
  </si>
  <si>
    <t>M2</t>
  </si>
  <si>
    <t>M3</t>
  </si>
  <si>
    <t>VNT</t>
  </si>
  <si>
    <t>KM</t>
  </si>
  <si>
    <t>M</t>
  </si>
  <si>
    <t>KOMPL</t>
  </si>
  <si>
    <t>Triukšmo matavimai, triukšmo užtvarų vietose</t>
  </si>
  <si>
    <t xml:space="preserve">Durų įrengimas </t>
  </si>
  <si>
    <t xml:space="preserve">VNT
</t>
  </si>
  <si>
    <t>Lentynos smulkiųjų gyvūnų migracijai pralaidose įrengimas
Metalinės 0,5 m pločio lentynos įrengimas - 88,6 M;
Metalinės lentynos padengimas gruntu - 44,3 M2;
Medinių 0,8 m pločio impregnuotų lentų įrengimas - 10 M;
Lakštinis plienas h=0,02 m - 320 KG;
Apvalūs konstrukciniai vamzdžiai d=0,1016 m - 14,8 M;</t>
  </si>
  <si>
    <t>DARBŲ KIEKIŲ ŽINIARAŠTIS NR. 1 – Sklypo plano dalis</t>
  </si>
  <si>
    <t>Valstybinės reikšmės magistralinio kelio A6 Kaunas–Zarasai– Daugpilis ruožo nuo 27,866 iki 29,098 km, rajoninių kelių Nr.1508 Aleksandrinė-Šveicarija ruožo nuo 0,089 iki 0,212 km ir Nr. 1519 Jonava-Meškoniai ruožo nuo 0,277 iki 0,800 km rekonstravimas ir Jonavos pietrytinio aplinkkelio (II etapo) naujos statybos projektas</t>
  </si>
  <si>
    <t>DARBŲ KIEKIŲ ŽINIARAŠTIS NR. 2 – SUSISIEKIMO DALIS (A6 rekonstravimas)</t>
  </si>
  <si>
    <t>1.2.1</t>
  </si>
  <si>
    <t>1.2.2</t>
  </si>
  <si>
    <t>1.2.3</t>
  </si>
  <si>
    <t>1.2.4</t>
  </si>
  <si>
    <t>1.2.5</t>
  </si>
  <si>
    <t>1.2.6</t>
  </si>
  <si>
    <t>1.2.7</t>
  </si>
  <si>
    <t>1.3.1</t>
  </si>
  <si>
    <t>1.3.2</t>
  </si>
  <si>
    <t>1.3.3</t>
  </si>
  <si>
    <t>1.4.1</t>
  </si>
  <si>
    <t>1.4.2</t>
  </si>
  <si>
    <t>1.4.3</t>
  </si>
  <si>
    <t>1.4.4</t>
  </si>
  <si>
    <t>1.4.5</t>
  </si>
  <si>
    <t>1.4.6</t>
  </si>
  <si>
    <t>1.4.7</t>
  </si>
  <si>
    <t>1.5.1</t>
  </si>
  <si>
    <t>1.5.2</t>
  </si>
  <si>
    <t>1.5.3</t>
  </si>
  <si>
    <t>1.5.4</t>
  </si>
  <si>
    <t>2.1.1</t>
  </si>
  <si>
    <t>2.1.2</t>
  </si>
  <si>
    <t>2.1.3</t>
  </si>
  <si>
    <t>2.1.4</t>
  </si>
  <si>
    <t>2.1.5</t>
  </si>
  <si>
    <t>2.1.6</t>
  </si>
  <si>
    <t>2.1.7</t>
  </si>
  <si>
    <t>2.1.8</t>
  </si>
  <si>
    <t>2.2.1</t>
  </si>
  <si>
    <t>2.2.2</t>
  </si>
  <si>
    <t>2.3.1</t>
  </si>
  <si>
    <t>2.3.2</t>
  </si>
  <si>
    <t>2.3.3</t>
  </si>
  <si>
    <t>2.3.4</t>
  </si>
  <si>
    <t>2.3.5</t>
  </si>
  <si>
    <t>2.3.6</t>
  </si>
  <si>
    <t>2.3.7</t>
  </si>
  <si>
    <t>2.3.8</t>
  </si>
  <si>
    <t>3.2.6</t>
  </si>
  <si>
    <t>3.2.7</t>
  </si>
  <si>
    <t>3.2.8</t>
  </si>
  <si>
    <t>7.1.1</t>
  </si>
  <si>
    <t>7.1.2</t>
  </si>
  <si>
    <t>7.1.3</t>
  </si>
  <si>
    <t>7.1.4</t>
  </si>
  <si>
    <t>7.1.5</t>
  </si>
  <si>
    <t>7.1.6</t>
  </si>
  <si>
    <t>7.1.7</t>
  </si>
  <si>
    <t>7.1.8</t>
  </si>
  <si>
    <t>1.1.1</t>
  </si>
  <si>
    <t>Geodezinis trasos nužymėjimas</t>
  </si>
  <si>
    <t>Betoninių plytelių/trinkelių dangų išardymas ir išvežimas rangovo pasirinktu atstumu</t>
  </si>
  <si>
    <t>Esamų betoninių bortų bei betono pagrindo po bortais išardymas ir išvežimas rangovo pasirinktu atstumu</t>
  </si>
  <si>
    <t>Esamų betono konstrukcijų išardymas ir išvežimas rangovo pasirinktu atstumu</t>
  </si>
  <si>
    <t>Esamų g/b konstrukcijų išardymas (pralaidos ir k.t.) ir išvežimas rangovo pasirinktu atstumu</t>
  </si>
  <si>
    <t>Esamų plastikinių pralaidų išardymas ir išvežimas rangovo pasirinktu atstumu</t>
  </si>
  <si>
    <t>Esamų pralaidų betoninių antgalių išardymas ir išvežimas rangovo pasirinktu atstumu</t>
  </si>
  <si>
    <t>Esamų signalinių stulpelių išardymas ir išvežimas į užsakovo nurodytą vietą</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</si>
  <si>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</si>
  <si>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</si>
  <si>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</si>
  <si>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Esamų apsauginių atitvarų išardymas ir išvežimas rangovo pasirinktu atstumu</t>
  </si>
  <si>
    <t>Esamų suoliukų išardymas ir išvežimas rangovo pasirinktu atstumu</t>
  </si>
  <si>
    <t>Esamų šiukšlių dėžių išardymas ir išvežimas rangovo pasirinktu atstumu</t>
  </si>
  <si>
    <t>Esamų keleivių pavilijonų išardymas ir išvežimas į užsakovo nurodytą vietą</t>
  </si>
  <si>
    <t>Esamų geodezinių punktų perkėlimas</t>
  </si>
  <si>
    <t>2. Žemės darbai</t>
  </si>
  <si>
    <t>Dirvožemio pašalinimas, išvežimas į laikiną sandėliavimo aikštelę rangovo pasirinktu atstumu</t>
  </si>
  <si>
    <t>Dirvožemio pašalinimas ir išvežimas rangovo pasirinktu atstumu (perteklinio)</t>
  </si>
  <si>
    <t>Žemės sankasos įrengimas, panaudojant esamą gruntą iš iškasų</t>
  </si>
  <si>
    <t>Žemės sankasos įrengimas, papildomai atsivežant gruntą rangovo pasirinktu atstumu</t>
  </si>
  <si>
    <t>Grunto pakeitimas geresnių savybių gruntu</t>
  </si>
  <si>
    <t>Gruntų sustiprinimas (GS)</t>
  </si>
  <si>
    <t>Šlaitų ir griovio dugno planiravimas mechanizuotai</t>
  </si>
  <si>
    <t>Šlaitų ir griovio dugno planiravimas rankiniu būdu</t>
  </si>
  <si>
    <t>Griovių tvirtinimas nesurištuoju mišiniu</t>
  </si>
  <si>
    <t>Griovių tvirtinimas grindiniu, trinkelėmis, plokštėmis</t>
  </si>
  <si>
    <t>Vandens latakų įrengimas</t>
  </si>
  <si>
    <t>Monolitinio betono C20/25 pagrinas</t>
  </si>
  <si>
    <t>Žvyro pagrindo sluoksnio įrengimas</t>
  </si>
  <si>
    <t>Šlaitų ir griovio dugno sutvirtinimas, žole apželdininant dirvožemio sluoksnį</t>
  </si>
  <si>
    <t>3. Kelio dangos konstrukcijos įrengimas</t>
  </si>
  <si>
    <t>Apsauginio šalčiui atsparaus sluoksnio įrengimas</t>
  </si>
  <si>
    <t>Dangos pagruntavimas panaudojant bituminę emulsiją</t>
  </si>
  <si>
    <t>Asfalto apatinio sluoksnio įrengimas</t>
  </si>
  <si>
    <t>Dangos šiurkštinimas skaldyta mineraline medžiaga</t>
  </si>
  <si>
    <t>Asfalto viršutinio sluoksnio įrengimas</t>
  </si>
  <si>
    <t>Šalčiui nejautrių medžiagų sluoksnio įrengimas</t>
  </si>
  <si>
    <t>4. Kelkraščų įrengimas</t>
  </si>
  <si>
    <t>Kelkraščio viršutinio sluoksnio įrengimas</t>
  </si>
  <si>
    <t>Kelkraščio apatinio sluoksnio įrengimas</t>
  </si>
  <si>
    <t xml:space="preserve"> 5. Pėsčiųjų dviračių tako įrengimas</t>
  </si>
  <si>
    <t>Bordiūro įrengimas</t>
  </si>
  <si>
    <t>6. Drenažo įrengimas</t>
  </si>
  <si>
    <t>Drenažo įrengimas</t>
  </si>
  <si>
    <t>Statinių užpylimas esamu ir atvežtiniu gruntu</t>
  </si>
  <si>
    <t>Filtruojamųjų geosintetinių medžiagų įrengimas</t>
  </si>
  <si>
    <t>Standartinių kelio ženklo įrengimas</t>
  </si>
  <si>
    <t>Vertikalaus ženklinimo įrengimas</t>
  </si>
  <si>
    <t>Individualaus projektavimo (nestandartinių) informacinių kelio ženklų įrengimas</t>
  </si>
  <si>
    <t xml:space="preserve">Polių pamatui irengimas
Armatūra B500B -   	47,8 KG 
Betonas C30/37 XC2 - 1,7 M3 </t>
  </si>
  <si>
    <t>Pamatų įrengimas (rostverkas)
Armatūra B500B	 - 35,28 KG
Betonas C35/45 XC2 - 0,45 M3
Betonas C20/25 XC2 h=0,10 m - 0,125 M3
Skaldos sluoksnis 0/45 h=0,20 m - 0,50 M3</t>
  </si>
  <si>
    <t>7.1.9</t>
  </si>
  <si>
    <t>7. Kelio apstatymas ir saugaus eismo organizavimas</t>
  </si>
  <si>
    <t>7.2.1</t>
  </si>
  <si>
    <t>7.2.2</t>
  </si>
  <si>
    <t>7.2.3</t>
  </si>
  <si>
    <t>7.2.4</t>
  </si>
  <si>
    <t>7.2.5</t>
  </si>
  <si>
    <t>7.2.6</t>
  </si>
  <si>
    <t>7.2.7</t>
  </si>
  <si>
    <t>7.2.8</t>
  </si>
  <si>
    <t>7.2.9</t>
  </si>
  <si>
    <t>Horizontalaus ženklinimo įrengimas</t>
  </si>
  <si>
    <t>7.3.1</t>
  </si>
  <si>
    <t>7.3.2</t>
  </si>
  <si>
    <t>7.3.3</t>
  </si>
  <si>
    <t>7.3.4</t>
  </si>
  <si>
    <t>7.3.5</t>
  </si>
  <si>
    <t>7.3.6</t>
  </si>
  <si>
    <t>7.3.7</t>
  </si>
  <si>
    <t>7.3.8</t>
  </si>
  <si>
    <t>Smūgio slopintuvo įrengimas</t>
  </si>
  <si>
    <t>Apsauginės tvorelės pėstiesiems įrengimas</t>
  </si>
  <si>
    <t>Esamų pralaidų betoninių antgalių išrardymas</t>
  </si>
  <si>
    <t>Griovių tvirtinimas</t>
  </si>
  <si>
    <t>6.1.1</t>
  </si>
  <si>
    <t>6.1.2</t>
  </si>
  <si>
    <t>6.1.3</t>
  </si>
  <si>
    <t>Bituminės sandarinimo juostos įrengimas</t>
  </si>
  <si>
    <t>6. Techninio šaligatvio įrengimas</t>
  </si>
  <si>
    <t>6.2.1</t>
  </si>
  <si>
    <t>6.2.2</t>
  </si>
  <si>
    <t>6.2.3</t>
  </si>
  <si>
    <t>6.2.4</t>
  </si>
  <si>
    <t>6.2.5</t>
  </si>
  <si>
    <t>6.2.6</t>
  </si>
  <si>
    <t>Trinkelių dangos Įrengimas</t>
  </si>
  <si>
    <t>Pasluoksnio įrengimas</t>
  </si>
  <si>
    <t>6.3.1</t>
  </si>
  <si>
    <t>6.3.2</t>
  </si>
  <si>
    <t>6.3.3</t>
  </si>
  <si>
    <t>6.3.4</t>
  </si>
  <si>
    <t>6.3.5</t>
  </si>
  <si>
    <t>6.3.6</t>
  </si>
  <si>
    <t>6.4.1</t>
  </si>
  <si>
    <t>6.4.3</t>
  </si>
  <si>
    <t>6.4.4</t>
  </si>
  <si>
    <t>6.4.5</t>
  </si>
  <si>
    <t>6.4.6</t>
  </si>
  <si>
    <t>6.4.7</t>
  </si>
  <si>
    <t>6.5.1</t>
  </si>
  <si>
    <t>6.5.3</t>
  </si>
  <si>
    <t>6.5.4</t>
  </si>
  <si>
    <t>6.5.5</t>
  </si>
  <si>
    <t>6.5.6</t>
  </si>
  <si>
    <t>6.5.7</t>
  </si>
  <si>
    <t>6.6.1</t>
  </si>
  <si>
    <t>6.6.2</t>
  </si>
  <si>
    <t>6.6.3</t>
  </si>
  <si>
    <t>6.6.4</t>
  </si>
  <si>
    <t>6.6.5</t>
  </si>
  <si>
    <t>6.6.6</t>
  </si>
  <si>
    <t>6.6.7</t>
  </si>
  <si>
    <t>6.6.8</t>
  </si>
  <si>
    <t>Betono pagrindo po trinkelėmis įrengimas</t>
  </si>
  <si>
    <t>Deformacinių siūlių įrengimas</t>
  </si>
  <si>
    <t>6.7.1</t>
  </si>
  <si>
    <t>6.7.2</t>
  </si>
  <si>
    <t>6.7.3</t>
  </si>
  <si>
    <t>6.7.4</t>
  </si>
  <si>
    <t>6.7.5</t>
  </si>
  <si>
    <t>6.7.6</t>
  </si>
  <si>
    <t>6.7.7</t>
  </si>
  <si>
    <t>6.7.8</t>
  </si>
  <si>
    <t>7.10</t>
  </si>
  <si>
    <t>7. Pėsčiųjų dviračių tako įrengimas</t>
  </si>
  <si>
    <t>9. Vandens pralaidų per kelią įrengimas</t>
  </si>
  <si>
    <t>9.8</t>
  </si>
  <si>
    <t>9.9</t>
  </si>
  <si>
    <t>9.10</t>
  </si>
  <si>
    <t>9.11</t>
  </si>
  <si>
    <t>9.12</t>
  </si>
  <si>
    <t>9.13</t>
  </si>
  <si>
    <t>Grunto kasimas, pakrovimas ir išvežimas rangovo pasirinktu atstumu (perteklinio)</t>
  </si>
  <si>
    <t>Skaldos fr. 0/45 sluoksnio po pralaida įrengimas, h=0,15 m</t>
  </si>
  <si>
    <t>Įrengtos pralaidos užpylimas tankinant</t>
  </si>
  <si>
    <t>Atskiriamųjų geosintetinių medžiagų įrengimas</t>
  </si>
  <si>
    <t>Skaldos pagrindo fr. 16/32 įrengimas po P-1 blokais</t>
  </si>
  <si>
    <t>Monilitinio betono C20/25 po pralaidų antgaliais įrengimas</t>
  </si>
  <si>
    <t>d=1000 mm apvalios metalinės pralaidos įrengimas</t>
  </si>
  <si>
    <t>9.14</t>
  </si>
  <si>
    <t>10.1.1</t>
  </si>
  <si>
    <t>10.1.2</t>
  </si>
  <si>
    <t>10.1.3</t>
  </si>
  <si>
    <t>10.1.4</t>
  </si>
  <si>
    <t>10.1.5</t>
  </si>
  <si>
    <t>10.1.6</t>
  </si>
  <si>
    <t>10.1.7</t>
  </si>
  <si>
    <t>10.2.1</t>
  </si>
  <si>
    <t>10.2.2</t>
  </si>
  <si>
    <t>10.2.3</t>
  </si>
  <si>
    <t>10.2.4</t>
  </si>
  <si>
    <t>10.2.5</t>
  </si>
  <si>
    <t>10.2.6</t>
  </si>
  <si>
    <t>10.2.7</t>
  </si>
  <si>
    <t>10.2.8</t>
  </si>
  <si>
    <t>10.2.9</t>
  </si>
  <si>
    <t>10.2.10</t>
  </si>
  <si>
    <t>10.2.11</t>
  </si>
  <si>
    <t>10.2.12</t>
  </si>
  <si>
    <t>10.3.1</t>
  </si>
  <si>
    <t>10.3.2</t>
  </si>
  <si>
    <t>10.3.3</t>
  </si>
  <si>
    <t>10.3.4</t>
  </si>
  <si>
    <t>IŠ VISO ŽINIARAŠTYJE, EUR BE PVM</t>
  </si>
  <si>
    <t>11. Mažoji architektūra</t>
  </si>
  <si>
    <t>10. Kelio apstatymas ir saugaus eismo organizavimas</t>
  </si>
  <si>
    <t>Pastaba: Teikėjas pildo pasirinktinai I arba II dangos konstrukcijos variantą</t>
  </si>
  <si>
    <t>4. Kelkraščių įrengimas</t>
  </si>
  <si>
    <t>5. Techninio šaligatvio įrengimas</t>
  </si>
  <si>
    <t>6. Vandens pralaidų per kelią įrengimas</t>
  </si>
  <si>
    <t>d=1200 mm apvalios metalinės pralaidos įrengimas</t>
  </si>
  <si>
    <t>d=1600 mm apvalios metalinės pralaidos įrengimas</t>
  </si>
  <si>
    <t>7. Latakų įrengimas</t>
  </si>
  <si>
    <t>7.7</t>
  </si>
  <si>
    <t>7.8</t>
  </si>
  <si>
    <t>7.9</t>
  </si>
  <si>
    <t>Hidroizoliacijos sluoksnio įrengimas</t>
  </si>
  <si>
    <t>8. Kelio apstatymas ir saugaus eismo organizavimas</t>
  </si>
  <si>
    <t>8.1.1</t>
  </si>
  <si>
    <t>8.1.2</t>
  </si>
  <si>
    <t>8.1.3</t>
  </si>
  <si>
    <t>8.1.4</t>
  </si>
  <si>
    <t>8.1.5</t>
  </si>
  <si>
    <t>8.1.6</t>
  </si>
  <si>
    <t>8.2.1</t>
  </si>
  <si>
    <t>8.2.2</t>
  </si>
  <si>
    <t>8.2.3</t>
  </si>
  <si>
    <t>8.2.4</t>
  </si>
  <si>
    <t>8.2.5</t>
  </si>
  <si>
    <t>8.3.1</t>
  </si>
  <si>
    <t>8.3.2</t>
  </si>
  <si>
    <t>8.3.3</t>
  </si>
  <si>
    <t>8.3.4</t>
  </si>
  <si>
    <t>8.3.5</t>
  </si>
  <si>
    <t>Įžeminimo kontūro įrengimas
- įžeminimo strypas Ø14mm, L-3,0 m;    - 3 vnt.;
- plienine cinkuota juosta 25x4mm;         - 10 m;</t>
  </si>
  <si>
    <t>3.1.  DK 32 dangos konstrukcijos įrengimas (I variantas)</t>
  </si>
  <si>
    <t>3.1.  DK 32 dangos konstrukcijos įrengimas (2 variantas)</t>
  </si>
  <si>
    <t>3.1. DK 1 dangos konstrukcijos įrengimas (I variantas)</t>
  </si>
  <si>
    <t>4.1. DK 2 dangos konstrukcijos įrengimas (I variantas)</t>
  </si>
  <si>
    <t>6.2. Techninio šaligatvio įrengimas (I variantas)</t>
  </si>
  <si>
    <t>6.4. Saugumo salelių įrengimas (I variantas)</t>
  </si>
  <si>
    <t>6.3. Techninio šaligatvio įrengimas (2 variantas)</t>
  </si>
  <si>
    <t>3.2.  DK 32 dangos konstrukcijos įrengimas (2 variantas)</t>
  </si>
  <si>
    <t>3.2. DK 1 dangos konstrukcijos įrengimas (2 variantas)</t>
  </si>
  <si>
    <t>4.2. DK 2 dangos konstrukcijos įrengimas (2 variantas)</t>
  </si>
  <si>
    <t>6.5. Saugumo salelių įrengimas (2 variantas)</t>
  </si>
  <si>
    <t>6.6. Žiedinės sankryžos centrinės salelės įrengimas (I variantas)</t>
  </si>
  <si>
    <t>6.7. Žiedinės sankryžos centrinės salelės įrengimas (II variantas)</t>
  </si>
  <si>
    <t>3.1. DK 32 dangos konstrukcijos įrengimas (I variantas)</t>
  </si>
  <si>
    <t>3.2. DK 32 dangos konstrukcijos įrengimas (2 variantas)</t>
  </si>
  <si>
    <t>5.2. Techninio šaligatvio įrengimas (I variantas)</t>
  </si>
  <si>
    <t>5.3. Techninio šaligatvio įrengimas (2 variantas)</t>
  </si>
  <si>
    <t>4.1. Žiedinės sankryžos konstrukcijos įrengimas (1 variantas)</t>
  </si>
  <si>
    <t>4.2. Žiedinės sankryžos konstrukcijos įrengimas (2 variantas)</t>
  </si>
  <si>
    <t>6.4.2</t>
  </si>
  <si>
    <t>Įspėjamųjų ir vedimo paviršių įrengimas</t>
  </si>
  <si>
    <t>6.5.2</t>
  </si>
  <si>
    <t>6.6 Žiedinės sankryžos centrinės salelės įrengimas (I variantas)</t>
  </si>
  <si>
    <t>6.7 Žiedinės sankryžos centrinės salelės įrengimas (2 variantas)</t>
  </si>
  <si>
    <t>7.11</t>
  </si>
  <si>
    <t>7.12</t>
  </si>
  <si>
    <t>7.13</t>
  </si>
  <si>
    <t>7.14</t>
  </si>
  <si>
    <t>8. Drenažo įrengimas</t>
  </si>
  <si>
    <t>d=800 mm apvalios metalinės pralaidos įrengimas</t>
  </si>
  <si>
    <t>Polių pamatui irengimas
Armatūra B500B - 47,8 KG
Betonas C30/37 XC2 - 1,7 M3</t>
  </si>
  <si>
    <t>Pamatų įrengimas (rostverkas)
Armatūra B500B - 35,28 KG
Betonas C35/45 XC2 - 0,45 M3
Betonas C20/25 XC2 h=0,10 m - 0,125 M3
Skaldos sluoksnis 0/45 h=0,20 m - 0,50 M3</t>
  </si>
  <si>
    <t>10.1.8</t>
  </si>
  <si>
    <t>3. Griovių ir šlaitų tvirtinimai</t>
  </si>
  <si>
    <t>4.1 DK3 dangos konstrukcijos įrengimas (I variantas)</t>
  </si>
  <si>
    <t>4.2 DK3 dangos konstrukcijos įrengimas (2 variantas)</t>
  </si>
  <si>
    <t>4.3 Kelkraščių įrengimas</t>
  </si>
  <si>
    <t>4.3.1</t>
  </si>
  <si>
    <t>4.4 Nuovažų įrengimas (I variantas)</t>
  </si>
  <si>
    <t>4.4.1</t>
  </si>
  <si>
    <t>4.4.2</t>
  </si>
  <si>
    <t>4.4.3</t>
  </si>
  <si>
    <t>4.4.4</t>
  </si>
  <si>
    <t>4.4.5</t>
  </si>
  <si>
    <t>4.4.6</t>
  </si>
  <si>
    <t>4.4.7</t>
  </si>
  <si>
    <t>4.4.8</t>
  </si>
  <si>
    <t>4.4.9</t>
  </si>
  <si>
    <t>Siūlės "karštas prie šalto" įrengimas, 300 g</t>
  </si>
  <si>
    <t>4.5 Nuovažų įrengimas (2 variantas)</t>
  </si>
  <si>
    <t>4.5.1</t>
  </si>
  <si>
    <t>4.5.2</t>
  </si>
  <si>
    <t>4.5.3</t>
  </si>
  <si>
    <t>4.5.4</t>
  </si>
  <si>
    <t>4.5.5</t>
  </si>
  <si>
    <t>4.5.6</t>
  </si>
  <si>
    <t>4.5.7</t>
  </si>
  <si>
    <t>4.5.8</t>
  </si>
  <si>
    <t>4.5.9</t>
  </si>
  <si>
    <t>4.6 Vandens pralaidų nuovažose įrengimas</t>
  </si>
  <si>
    <t>4.6.1</t>
  </si>
  <si>
    <t>4.6.2</t>
  </si>
  <si>
    <t>4.6.3</t>
  </si>
  <si>
    <t>4.6.4</t>
  </si>
  <si>
    <t>4.6.5</t>
  </si>
  <si>
    <t>4.6.6</t>
  </si>
  <si>
    <t>Apvalios pralaidos įrengimas nuovažose</t>
  </si>
  <si>
    <t>Betoninių antgalių d400 pralaidoms įrengimas</t>
  </si>
  <si>
    <t>VNT.</t>
  </si>
  <si>
    <t>4.7 Vandens pralaidų per kelią įrengimas</t>
  </si>
  <si>
    <t>4.7.1</t>
  </si>
  <si>
    <t>4.7.2</t>
  </si>
  <si>
    <t>4.7.3</t>
  </si>
  <si>
    <t>4.7.4</t>
  </si>
  <si>
    <t>4.7.5</t>
  </si>
  <si>
    <t>4.7.6</t>
  </si>
  <si>
    <t>4.7.7</t>
  </si>
  <si>
    <t>4.7.8</t>
  </si>
  <si>
    <t>4.7.9</t>
  </si>
  <si>
    <t>4.7.10</t>
  </si>
  <si>
    <t>4.7.11</t>
  </si>
  <si>
    <t>4.7.12</t>
  </si>
  <si>
    <t>5. Kelio apstatymas ir saugaus eismo organizavimas</t>
  </si>
  <si>
    <t>5.1.3</t>
  </si>
  <si>
    <t>5.2.5</t>
  </si>
  <si>
    <t>Gruntų kvalifikuotas pagerinimas (KGP), armuoto grunto sluoksnio įrengimas</t>
  </si>
  <si>
    <t>4.1 DK0,1 dangos konstrukcijos įrengimas (I variantas)</t>
  </si>
  <si>
    <t>4.2 DK0,1 dangos konstrukcijos įrengimas (2 variantas)</t>
  </si>
  <si>
    <t>4.3.2</t>
  </si>
  <si>
    <t>4.3.3</t>
  </si>
  <si>
    <t>4.3.4</t>
  </si>
  <si>
    <t>4.3.5</t>
  </si>
  <si>
    <t>Dangų suvedimas</t>
  </si>
  <si>
    <t>4.7.13</t>
  </si>
  <si>
    <t>5. Bordiūrų įrengimas</t>
  </si>
  <si>
    <t>6. Kelio apstatymas ir saugaus eismo organizavimas</t>
  </si>
  <si>
    <t>4.2 DK0,1 dangos konstrukcijos įrengimas (II variantas)</t>
  </si>
  <si>
    <t>4.1 DK0,1 dangos konstrukcijos įrengimas (I variantas</t>
  </si>
  <si>
    <t>4.5 Nuovažų įrengimas (II variantas)</t>
  </si>
  <si>
    <t>d=600 mm apvalios metalinės pralaidos įrengimas</t>
  </si>
  <si>
    <r>
      <rPr>
        <sz val="11"/>
        <rFont val="Times New Roman"/>
        <family val="1"/>
        <charset val="186"/>
      </rPr>
      <t>Grunto kasimas, pakrovimas ir išvežimas rangovo
pasirinktu atstumu (perteklinio)</t>
    </r>
  </si>
  <si>
    <r>
      <rPr>
        <sz val="11"/>
        <rFont val="Times New Roman"/>
        <family val="1"/>
        <charset val="186"/>
      </rPr>
      <t>Skaldos fr. 0/45 sluoksnio po pralaida įrengimas,
h=0,15 m</t>
    </r>
  </si>
  <si>
    <r>
      <rPr>
        <sz val="11"/>
        <rFont val="Times New Roman"/>
        <family val="1"/>
        <charset val="186"/>
      </rPr>
      <t>Skaldos pagrindo fr. 16/32 įrengimas po P-1 blokais</t>
    </r>
  </si>
  <si>
    <t>5.0 Kelio apstatymas ir saugaus eismo organizavimas</t>
  </si>
  <si>
    <t>1.3.4</t>
  </si>
  <si>
    <t>3.1 DK 0,3 dangos konstrukcijos įrengimas (I variantas)</t>
  </si>
  <si>
    <t>3.2 DK 0,3 dangos konstrukcijos įrengimas (II variantas)</t>
  </si>
  <si>
    <t>3.3.1</t>
  </si>
  <si>
    <t>3.3.2</t>
  </si>
  <si>
    <t>3.3 Kelkraščių įrengimas</t>
  </si>
  <si>
    <t>3.4 Kelio dangos konstrukcijos suvedimo darbai (I variantas)</t>
  </si>
  <si>
    <t>3.4.1</t>
  </si>
  <si>
    <t>3.4.2</t>
  </si>
  <si>
    <t>3.4.3</t>
  </si>
  <si>
    <t>3.4.4</t>
  </si>
  <si>
    <t>3.4.5</t>
  </si>
  <si>
    <t>3.4.6</t>
  </si>
  <si>
    <t>3.4.7</t>
  </si>
  <si>
    <t>3.4.8</t>
  </si>
  <si>
    <t>3.5 Kelio dangos konstrukcijos suvedimo darbai (2 variantas)</t>
  </si>
  <si>
    <t>3.5.1</t>
  </si>
  <si>
    <t>3.5.2</t>
  </si>
  <si>
    <t>3.5.3</t>
  </si>
  <si>
    <t>3.5.4</t>
  </si>
  <si>
    <t>3.5.5</t>
  </si>
  <si>
    <t>3.5.6</t>
  </si>
  <si>
    <t>3.5.7</t>
  </si>
  <si>
    <t>3.5.8</t>
  </si>
  <si>
    <t>4. Techninio šaligatvio įrengimas</t>
  </si>
  <si>
    <t>4.2 Techninio šaligatvio įrengimas (I variantas)</t>
  </si>
  <si>
    <t>4.3 Techninio šaligatvio įrengimas (II variantas)</t>
  </si>
  <si>
    <t>5. Nuovažų įrengimas</t>
  </si>
  <si>
    <t>5.2 Nuovažų įrengimas (I variantas)</t>
  </si>
  <si>
    <t>5.2.6</t>
  </si>
  <si>
    <t>5.2.7</t>
  </si>
  <si>
    <t>5.2.8</t>
  </si>
  <si>
    <t>5.3 Nuovažų įrengimas (II variantas)</t>
  </si>
  <si>
    <t>5.3.5</t>
  </si>
  <si>
    <t>5.3.6</t>
  </si>
  <si>
    <t>5.3.7</t>
  </si>
  <si>
    <t>6. Pėsčiųjų dviračių tako įrengimas</t>
  </si>
  <si>
    <t>7. Drenažo įrengimas</t>
  </si>
  <si>
    <t>Drenažo žiočių įrengimas</t>
  </si>
  <si>
    <t>1.3.5</t>
  </si>
  <si>
    <t>3.5 Kelio dangos konstrukcijos suvedimo darbai (II variantas)</t>
  </si>
  <si>
    <t>5.1 Nuovažų įrengimas (I variantas)</t>
  </si>
  <si>
    <t>5.3 Pralaidų nuovažose įrengimas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</si>
  <si>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</si>
  <si>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</si>
  <si>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</si>
  <si>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</si>
  <si>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</si>
  <si>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</si>
  <si>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</si>
  <si>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</si>
  <si>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</si>
  <si>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1. Konstrukcijų pamatai</t>
  </si>
  <si>
    <t>1.1.</t>
  </si>
  <si>
    <t>Polių įrengimas 
Armatūra B500B - 28076 kg
Betonas C30/37 XC2 - 319 m3</t>
  </si>
  <si>
    <t>2.1.</t>
  </si>
  <si>
    <t>Perdangos (monolitinės) įrengimas
 Armatūra B500B	-12894 kg
Betonas C35/45 W12 XC3 XD3 XF3 - 85 m3</t>
  </si>
  <si>
    <t>2.2.</t>
  </si>
  <si>
    <t>Polių fasado apibetonavimas
Armatūra B500B	kg	2213
Betonas C30/37 W12 XC3 XD1 XF1 su kristalinės hidroizoliacijos priemaišomis - 30 m3
Hidrofilinės juostos iš polichloropeno pagrindo gumos (tarp perdangos ir polių apibetonavimo) - 60 m
Skylių poliuose gręžimas Ø10 mm Lmin=170 mm strypams ir strypų inkaravimas epoksidiniais klijais - 910 vnt.</t>
  </si>
  <si>
    <t>2. Tunelio konstrukcijos</t>
  </si>
  <si>
    <t>2.3.</t>
  </si>
  <si>
    <t>2.4.</t>
  </si>
  <si>
    <t>Deformacinių pjūvių įrengimas</t>
  </si>
  <si>
    <t>Deformacinių pjūvių įrengimas
Įbetonuojamas PVC vidinis deformacinis profilis - 98 m
Polistireninis putplastis EPS 50 – 20 mm - 34 m2
Sandarinimo mastika 20x20 mm - 60 m
Apsauginis PVC vamzdis armatūrai - 27 m
Nerūdijančio plieno 1.4301 juosta 150x4 mm ant išlyginamojo betono sluoksnio - 55 m</t>
  </si>
  <si>
    <t>2.5.</t>
  </si>
  <si>
    <t>2.6.</t>
  </si>
  <si>
    <t>Pereinamųjų plokščių (monolitinių) įrengimas
Armatūra B500B	- 5187 kg
Betonas C30/37 XC2 XF2	- 35 m3
Šalčiui atsparaus sluoksnio įrengimas - 105 m3
Skaldos 0/45 pagrindo sluoksnis – 200 mm - 30,6 m3
Betono pagrindo sluoksnis C16/20 – 50 mm - 7 m3</t>
  </si>
  <si>
    <t>2.7.1.</t>
  </si>
  <si>
    <t>2.7.2.</t>
  </si>
  <si>
    <t>2.8.</t>
  </si>
  <si>
    <t>Podanginės drenažinės juostos įrengimas</t>
  </si>
  <si>
    <t>2.8.1.</t>
  </si>
  <si>
    <t>Asfalto apsauginio sluoksnio įrengimas</t>
  </si>
  <si>
    <t>Asfalto apsauginio sluoksnio įrengimas
Dangos pagruntavimas bitumine emulsija - 100 m2</t>
  </si>
  <si>
    <t>2.8.4</t>
  </si>
  <si>
    <t>2.8.3</t>
  </si>
  <si>
    <t>Asfalto apatinio sluoksnio įrengimas
Dangos pagruntavimas bitumine emulsija - 100 m2</t>
  </si>
  <si>
    <t>Asfalto viršutinio sluoksnio įrengimas
Šiurkštinimas skaldyta mineraline medžiaga fr. 2/5, 1,5 kg/m2 - 100 m2</t>
  </si>
  <si>
    <t>2.8.2</t>
  </si>
  <si>
    <t>Kitų elementų įrengimas
Sandarinimo juosta - 7,5 m</t>
  </si>
  <si>
    <t>2.8.5</t>
  </si>
  <si>
    <t>Skiriamosios juostos užpilamas gruntas, įskaitant dirvožemį ir vejos užsėjimą</t>
  </si>
  <si>
    <t>2.9.1.</t>
  </si>
  <si>
    <t>2.9.2.</t>
  </si>
  <si>
    <t>2.9.3.</t>
  </si>
  <si>
    <t>Skaldos išlyginamojo sluoksnio įrengimas (esamo pagrindo pastorinimas)</t>
  </si>
  <si>
    <t xml:space="preserve">Asfalto pagrindo sluoksnio įrengimas
Dangos pagruntavimas bitumine emulsija - 118,2 m2 </t>
  </si>
  <si>
    <t>2.9.4.</t>
  </si>
  <si>
    <t>Asfalto apatinio sluoksnio įrengimas
Dangos pagruntavimas bitumine emulsija - 144,1 m2</t>
  </si>
  <si>
    <t>2.9.5.</t>
  </si>
  <si>
    <t>Asfalto viršutinio sluoksnio įrengimas
Šiurkštinimas skaldyta mineraline medžiaga fr. 2/5, 1,5 kg/m2 - 144,1 m2</t>
  </si>
  <si>
    <t>2.9.6</t>
  </si>
  <si>
    <t>Skiriamosios juostos užpilamas gruntas, įskaitant dirvožemį ir vejos užsėjimą
Kelkraščio užpilamas gruntas, įskaitant dirvožemį ir vejos užsėjimą - 13,5 m3</t>
  </si>
  <si>
    <t>3. Sparnai</t>
  </si>
  <si>
    <t>3.1.</t>
  </si>
  <si>
    <t>Atraminės konstrukcijos įrengimas
Armatūra B500B - 1007 kg
Betonas C30/37 W12 XC2 XD1 XF1 - 7,9 m3</t>
  </si>
  <si>
    <t>3.2.</t>
  </si>
  <si>
    <t>Polių fasado apibetonavimas
Armatūra B500B - 206 kg
Betonas C30/37 W12 XC3 XD1 XF1 su kristalinės hidroizoliacijos priemaišomis - 3,2 m3
Hidrofilinės juostos tarp sparnų ir polių apibetonavimo - 10,5 m
Skylių poliuose gręžimas Ø10 mm Lmin=150 mm strypams ir strypų inkaravimas epoksidiniais klijais - 82 vnt.</t>
  </si>
  <si>
    <t>4. Atraminės sienos</t>
  </si>
  <si>
    <t>4.1.</t>
  </si>
  <si>
    <t>Atraminės konstrukcijos įrengimas
Armatūra B500B	- 10159 kg
Betonas C30/37 W12 XC2 XD1 XF1 - 87 m3</t>
  </si>
  <si>
    <t>Polių fasado apibetonavimas
Armatūra B500B - 1993 kg
Betonas C30/37 XC3 XD1 XF1 W12 su kristalinės hidroizoliacijos priemaišomis - 32 m3
Hidrofilinės juostos tarp atraminių sienų ir polių apibetonavimo - 79 m
Skylių poliuose gręžimas Ø10 mm Lmin=170 mm strypams ir strypų inkaravimas epoksidiniais klijais - 809 vnt.</t>
  </si>
  <si>
    <t>Deformacinių pjūvių įrengimas
Įbetonuojamas PVC vidinis deformacinis profilis - 27 m
Polistireninis putplastis EPS 50 – 20 mm - 9,5 m2
Sandarinimo mastika 20x20 mm - 27,5 m
Apsauginis PVC vamzdis armatūrai - 20 m</t>
  </si>
  <si>
    <t>5. Kiti elementai</t>
  </si>
  <si>
    <t>5.1.</t>
  </si>
  <si>
    <t>5.2.</t>
  </si>
  <si>
    <t>5.4.</t>
  </si>
  <si>
    <t>5.5.</t>
  </si>
  <si>
    <t>G/b elementų padengimas apsauginiu sluoksniu</t>
  </si>
  <si>
    <t>G/b elementų padengimšaas apsauginiu sluoksniu</t>
  </si>
  <si>
    <t>Tunelio dugno plokštės paviršiaus padengimas neslidžia poliuretanine danga</t>
  </si>
  <si>
    <t>5.6.</t>
  </si>
  <si>
    <t>Apsauginių kelio atitvarų sistemos 
H2-W2 A - 21 m
Dvipusis H2-W4 A - 10,5 m</t>
  </si>
  <si>
    <r>
      <t>m</t>
    </r>
    <r>
      <rPr>
        <vertAlign val="superscript"/>
        <sz val="11"/>
        <color theme="1"/>
        <rFont val="Times New Roman"/>
        <family val="1"/>
        <charset val="186"/>
      </rPr>
      <t>3</t>
    </r>
  </si>
  <si>
    <r>
      <t>m</t>
    </r>
    <r>
      <rPr>
        <vertAlign val="superscript"/>
        <sz val="11"/>
        <color theme="1"/>
        <rFont val="Times New Roman"/>
        <family val="1"/>
        <charset val="186"/>
      </rPr>
      <t>2</t>
    </r>
  </si>
  <si>
    <t>Polių įrengimas 
Armatūra B500B - 10158 kg
Betonas C30/37 XC2 - 45,3 m3</t>
  </si>
  <si>
    <t>1.2.</t>
  </si>
  <si>
    <t>Polių įrengimas
Armatūra B500B - 23351 kg
Betonas C30/37 XC2 - 70,7 m3</t>
  </si>
  <si>
    <t>1.3.</t>
  </si>
  <si>
    <t>Pamatų įrengimas
Armatūra B500B	- 11244 kg
Betonas C30/37 XC2 - 111,9 m3
Skaldos 0/45 sluoksnis – 200 mm	- 21 m3
Betono pagrindo sluoksnis C16/20 – 100 mm - 9 m3
Pamatų duobių iškasimas ir grunto išvežimas - 1470 m3
Pamatų duobių užpildymas gerai sutankintu drenuojančiu gruntu - 1050 m3</t>
  </si>
  <si>
    <t>2. Konstrukcijų atramos</t>
  </si>
  <si>
    <t>Tarpinių atramų įrengimas
Surenkamas g/b C35/45 XC4 XD3 XF4 - 15,3 m3
Kolonų sumonolitinimas rostverkų lizduose C30/37 XC2 nesitraukiančiu betonu - 4 m3</t>
  </si>
  <si>
    <t>Gulekšnių įrengimas
Surenkamas g/b C30/37 XC2 XF2 - 7 m3
Gulekšnių sumonolitinimas C30/37 XC2 XF2 - 1,2 m3
Skaldos 0/45 prizmė po gulekšniais - 13 m3</t>
  </si>
  <si>
    <t>Pereinamųjų plokščių įrengimas
Surenkamas g/b C30/37 XC2 XF2 - 40 m3 
Plokščių sumonolitinimas C30/37 XC2 XF2 - 1,9 m3</t>
  </si>
  <si>
    <t>2.7.</t>
  </si>
  <si>
    <t>Kitų elementų įrengimas
Armatūra B500B	- 19591 kg
Betonas C35/45 XC4 XD3 XF4 - 141,4 m3
Skaldos 0/45 sluoksnis – 300 mm	- 71 m3
Betono pagrindo sluoksnis C16/20 – 50 mm - 10,5 m3
Įbetonuojamas PVC vidinis deformacinis profilis - 13,7 m
Polistireninis putplastis EPS 50 - 0,15 m3
Sandarinimo mastika 20x20 mm - 16 m
Pamatų duobių iškasimas ir grunto išvežimas - 430 m3</t>
  </si>
  <si>
    <t>3. Perdangos įrengimas</t>
  </si>
  <si>
    <t>Sijų montavimas
Surenkamas g/b C35/45 XC4 XD3 XF4 - 178 m3
Bokšteliai sijų išramstymui - 754 m3</t>
  </si>
  <si>
    <t>3.3.</t>
  </si>
  <si>
    <t>Plokščių monolitinimas
Armatūra B500B	- 7279 kg
Betonas C35/45 XC4 XD3 XF4 - 45,2 m3</t>
  </si>
  <si>
    <t>3.4.</t>
  </si>
  <si>
    <t>Šalitilčio bloko įrengimas
Surenkamas g/b C35/45 XC4 XD3 XF4 - 15 m3
Bortų sumonolitininimas C35/45 XC4 XD3 XF4 - 12,8 m3
Tarpų tarp parapeto blokų hermetizavimas - 65 m
Armatūra B500B	- 532 kg
Plieninė plokštelė su ilgasriegių rinkiniais - 16 kg</t>
  </si>
  <si>
    <t>3.5.</t>
  </si>
  <si>
    <t>m3</t>
  </si>
  <si>
    <t>Betono išlyginamojo sluoksnio įrengimas	
Išlyginamojo sluoksnio armavimas - 1086 kg</t>
  </si>
  <si>
    <t>3.6.</t>
  </si>
  <si>
    <t>3.7.</t>
  </si>
  <si>
    <t>3.8.</t>
  </si>
  <si>
    <t>3.9.</t>
  </si>
  <si>
    <t>3.10.</t>
  </si>
  <si>
    <t>Asfalto apsauginio sluoksnio įrengimas
Dangos pagruntavimas bitumine emulsija - 484 m2</t>
  </si>
  <si>
    <t>3.11.</t>
  </si>
  <si>
    <t>Asfalto apatinio sluoksnio įrengimas
Dangos pagruntavimas bitumine emulsija - 484 m2</t>
  </si>
  <si>
    <t>Asfalto viršutinio sluoksnio įrengimas
Šiurkštinimas skaldyta mineraline medžiaga fr. 2/5, 1,5 kg/m2 - 484 m2</t>
  </si>
  <si>
    <t>3.13.</t>
  </si>
  <si>
    <t>3.14.</t>
  </si>
  <si>
    <t>Kitų elementų įrengimas
Sandarinimo juosta - 108 m</t>
  </si>
  <si>
    <t>3.15.</t>
  </si>
  <si>
    <t>Lietaus surinkimo šulinėlių perdangoje įrengimas
Ø160 lietvamzdžiai (įskaitant fasonines dalis ir tvirtinimą) - 151 m</t>
  </si>
  <si>
    <t>3.16.</t>
  </si>
  <si>
    <t>4 .Prietilčių įrengimas</t>
  </si>
  <si>
    <t>Betono išlyginamojo sluoksnio įrengimas
Išlyginamojo sluoksnio armavimas - 266 kg</t>
  </si>
  <si>
    <t>4.2.</t>
  </si>
  <si>
    <t>4.3.</t>
  </si>
  <si>
    <t>Asfalto apsauginio sluoksnio įrengimas
Dangos pagruntavimas bitumine emulsija - 121 m2</t>
  </si>
  <si>
    <t>4.4.</t>
  </si>
  <si>
    <t>4.5.</t>
  </si>
  <si>
    <t>4.6.</t>
  </si>
  <si>
    <t>Asfalto pagrindo sluoksnio įrengimas
Dangos pagruntavimas bitumine emulsija - 105 m2</t>
  </si>
  <si>
    <t>4.7.</t>
  </si>
  <si>
    <t>Asfalto pagrindo skuoksnio įrengimas
Dangos pagruntavimas bitumine emulsija - 122 m2</t>
  </si>
  <si>
    <t>4.8.</t>
  </si>
  <si>
    <t>Asfalto viršutinio sluoksnio įrengimas
Šiurkštinimas skaldyta mineraline medžiaga fr. 2/5, 1,5 kg/m2 - 122 m2</t>
  </si>
  <si>
    <t>4.9.</t>
  </si>
  <si>
    <t>Kūgio šlaito tvirtinimas
Šlaitų planiravimas - 3079 m2
Šlaitų tvirtinimo plytelės 490x490x80 C30/37 XC4 XF3 - 277 m2
Smėlio-žvyro pagrindo sluoksnis 100 mm - 27,7 m3
Cementinis C16 klasės mišinys (40 mm) - 11,6 m3
Vejos vortai 80x200x1000 mm - 47 m
Plytelių sumonolitinimo betonas C30/37 XC4 XF3 - 3,1 m3</t>
  </si>
  <si>
    <t>4.10.</t>
  </si>
  <si>
    <t>Vandens nuvedimo betoninių latakų įrengimas</t>
  </si>
  <si>
    <t>4.12</t>
  </si>
  <si>
    <t>Kitų elementų įrengimas
Betoninės plytelės 500x500x80 mm ant skaldos pagrindo sluoksnio - 3,5 m2
Vejos bortai 80x200x1000 mm ant betono pagrindo - 8 m</t>
  </si>
  <si>
    <r>
      <t xml:space="preserve">Vieneto kaina, Eur be PVM  </t>
    </r>
    <r>
      <rPr>
        <sz val="11"/>
        <color rgb="FFFF0000"/>
        <rFont val="Times New Roman"/>
        <family val="1"/>
      </rPr>
      <t>(pildo Teikėjas)</t>
    </r>
  </si>
  <si>
    <r>
      <t>m</t>
    </r>
    <r>
      <rPr>
        <vertAlign val="superscript"/>
        <sz val="11"/>
        <color rgb="FF000000"/>
        <rFont val="Times New Roman"/>
        <family val="1"/>
        <charset val="186"/>
      </rPr>
      <t>2</t>
    </r>
  </si>
  <si>
    <t>Polių įrengimas 
Armatūra B500B - 13623 kg
Betonas C30/37 XC2 - 74,64 m3</t>
  </si>
  <si>
    <t>Pamatų įrengimas 
Armatūra B500B - 38147 kg
Betonas C30/37 XC2 - 153,31 m3
Skaldos 0/45 sluoksnis – 200 mm	- 39 m3
Betono pagrindo sluoksnis C16/20 – 100 mm  - 16 m3
Pamatų duobių iškasimas ir grunto išvežimas - 1710 m3
Pamatų duobių užpilymas gerai sutankintu drenuojančiu gruntu - 1530 m3</t>
  </si>
  <si>
    <t>Krantinių atramų įrengimas
Armatūra B500B	- 61658 kg
Betonas C35/45 XC4 XD3 XF4 - 186,5 m3</t>
  </si>
  <si>
    <t>Deformacinių pjūvių įrengimas
Įbetonuojamas PVC vamzdis Ø20 mm - 88 m
Įbetonuojamas PVC vidinis deformacinis profilis - 32,5 m
Ekstruzinis polistirolas - 2,5 m3
Hermetinė mastika -50 m</t>
  </si>
  <si>
    <t>Turėklo įrengimas
Plienas S235 - 1277 kg
Plieninių elementų karštas cinkavimas - 1277 kg
Neopreno juosta 1,5mm storio - 1,2 m2
Išėmų užtaisymas nesitraukiančiu R4 remontiniu mišiniu - 125 kg</t>
  </si>
  <si>
    <t>Gulekšnių įrengimas
Surenkamas g/b C30/37 XC2 XF2 - 4 m3
Gulekšnių sumonolitinimas C30/37 XC2 XF2 - 0,5 m3
Skaldos 0/45 prizmė po gulekšniais - 7 m3</t>
  </si>
  <si>
    <t>Pereinamųjų plokščių įrengimas
Surenkamas g/b C30/37 XC2 XF2	- 28 m3
Plokščių sumonolitinimas C30/37 XC2 XF2	- 1,5 m3</t>
  </si>
  <si>
    <t>Sijų montavimas
Surenkamas g/b C35/45 XC4 XD3 XF4 - 95,5 m3
Bokšteliai sijų išramstymui - 2133 m3</t>
  </si>
  <si>
    <t>Rygelio įrengimas
Armatūra B500B	- 4699 kg
Betonas C35/45 XC4 XD3 XF4 - 38,5 m3</t>
  </si>
  <si>
    <t>Plokščių monolitinimas
Armatūra B500B	- 10060 kg
Betonas C35/45 XC4 XD3 XF4 - 47,5 m3</t>
  </si>
  <si>
    <t>Šalitilčio bloko įrengimas
Surenkamas g/b C35/45 XC4 XD3 XF4 - 6 m3
Bortų sumonolitininimas C35/45 XC4 XD3 XF4 - 6 m3
Tarpų tarp parapeto blokų hermetizavimas	- 27 m
Armatūra B500B	- 241 kg</t>
  </si>
  <si>
    <t>Šalitilčio bloko įrengimas
Surenkamas g/b C35/45 XC4 XD3 XF4 - 6,5 m3
Tarpų tarp parapeto blokų hermetizavimas - 13 m
Plieninė plokštelė su ilgasriegių rinkiniais	- 15,8 kg</t>
  </si>
  <si>
    <t>Šalitilčio plokštės įrengimas
Surenkamas g/b C35/45 XC4 XD3 XF4 - 21,5 m3
Bortų sumonolitininimas C35/45 XC4 XD3 XF4 - 3,5 m3
Cementinio skiedinio sl. po plokštėmis, h=2 cm - 2,9 m3
Skaldos pagrindo sl. - 1 m3</t>
  </si>
  <si>
    <t>Betono išlyginamojo sluoksnio įrengimas
Išlyginamojo sluoksnio armavimas - 863 kg</t>
  </si>
  <si>
    <t>3.12.</t>
  </si>
  <si>
    <t>Asfalto apsauginio sluoksnio įrengimas
Dangos pagruntavimas bitumine emulsija - 275 m2</t>
  </si>
  <si>
    <t>m2</t>
  </si>
  <si>
    <t>Asfalto viršutinio sluoksnio įrengimas
Šiurkštinimas skaldyta mineraline medžiaga fr. 2/5, 1,5 kg/m2	- 275 m2</t>
  </si>
  <si>
    <t>3.17.</t>
  </si>
  <si>
    <t>Kitų elementų įrengimas
Sandarinklio juosta - 78,5 m</t>
  </si>
  <si>
    <t>3.18.</t>
  </si>
  <si>
    <t>Lietaus surinkimo šulinėlių perdangoje įrengimas
Ø160 lietvamzdžiai (įskaitant fasonines dalis ir tvirtinimą) - 72 m</t>
  </si>
  <si>
    <t>3.19.</t>
  </si>
  <si>
    <t>Turėklų įrengimas
Plienas S235 - 1176,5 kg
Plieninių elementų karštas cinkavimas - 1176,5 kg
Neopreno juosta 1,5mm storio - 1 m2
Išėmų užtaisymas nesitraukiančiu R4 remontiniu mišiniu - 110 kg</t>
  </si>
  <si>
    <t>Betono išlyginamojo sluoksnio įrengimas
Išlyginamojo sluoksnio armavimas - 250 kg</t>
  </si>
  <si>
    <t>Asfalto apsauginio sluoksnio įrengimas
Dangos pagruntavimas bitumine emulsija  	- 83 m2</t>
  </si>
  <si>
    <t>Asfalto pagrindo sluoksnio įrengimas
Dangos pagruntavimas bitumine emulsija - 73,5 m2</t>
  </si>
  <si>
    <t>Asfalto pagrindo skuoksnio įrengimas
Dangos pagruntavimas bitumine emulsija - 83 m2</t>
  </si>
  <si>
    <t>Asfalto viršutinio sluoksnio 
Šiurkštinimas skaldyta mineraline medžiaga fr. 2/5, 1,5 kg/m2 - 83 m2</t>
  </si>
  <si>
    <t>Griovių tvirtinimas grindiniu, trinkelėmis, plokštėmis
Šlaitų planiravimas - 368 m2
Šlaitų tvirtinimo plytelės 490x490x80 C30/37 XC4 XF3 - 368 m2
Smėlio-žvyro pagrindo sluoksnis 100 mm - 37 m3
Cementinis C16 klasės mišinys (40 mm) - 15 m3</t>
  </si>
  <si>
    <t>Laiptų įrengimas
Surenkamas g/b C35/45 XC4 XD3 XF4 - 3.5 m3
Surenkamas g/b C30/37 XC4 XD3 XF4 - 1 m3
Plienas S235 - 180 kg
Plieninių elementų karštas cinkavimas - 180 kg
Neopreno juosta 1,5mm storio - 0,5 m2
Išėmų užtaisymas nesitraukiančiu R4 remontiniu mišiniu - 81 kg
Žvyro pagrindo sl. - 6 m3</t>
  </si>
  <si>
    <t>4.11.</t>
  </si>
  <si>
    <t>Kitų elementų įrengimas
Tvirtinimo plytelės 490x490x80 C30/37 XC4 XF3 - 13 m2
Smėlio-žvyro pagrindo sluoksnis 100 mm - 0,6 m3
Cementinis C16 klasės mišinys (40 mm) - 1,5 m3
Vėjos bortas 80×200×1000 mm - 7,3 m
Betono pagrindo sl. C20/25 XC2 200mm - 1,5 m2</t>
  </si>
  <si>
    <t>5. Atraminių sienų įrengimas</t>
  </si>
  <si>
    <t>Polių 
Armatūra B500B - 17826 kg
Betonas C30/37 XC2 - 135  m3</t>
  </si>
  <si>
    <t>Polių 
Armatūra B500B	kg - 721 kg
Betonas C30/37 XC2 - 5 m3</t>
  </si>
  <si>
    <t>5.3.</t>
  </si>
  <si>
    <t>Pamatų įrengimas (pagalvė) 
Armatūra B500B - 13866.19 kg
Betonas C30/37 XC2 - 109,5 m3
Skaldos 0/45 sluoksnis – 200 mm - 39 m3
Betono pagrindo sluoksnis C16/20 – 100 mm - 25,5 m3
Pamatų duobių iškasimas ir grunto išvežimas - 910 m3</t>
  </si>
  <si>
    <t>Kitų elementų įrengimas
Armatūra B500B 	- 18803.27 kg
Betonas C35/45 XC4 XD3 XF4 - 216,5 m3</t>
  </si>
  <si>
    <t>Hidroizoliacijos įrengimas</t>
  </si>
  <si>
    <t>Gruntinių inakrų įrengimas
Išėmų užtaisymas nesitraukiančiu R4 remontiniu mišiniu - 1 m3</t>
  </si>
  <si>
    <t>5.7.</t>
  </si>
  <si>
    <t>Kitų elementų įrengimas
Betonas C35/45 XC4 XD3 XF4 - 44 m3</t>
  </si>
  <si>
    <t>5.8.</t>
  </si>
  <si>
    <t>Deformacinių pjūvių įrengimas
Įbetonuojamas PVC vamzdis Ø20 mm - 101,2 m
Įbetonuojamas PVC vidinis deformacinis profilis - 40,5 m
Polistireninis putplastis EPS 50 - 0,5 m3
Hermetinė mastika - 75 m</t>
  </si>
  <si>
    <t>Apsauginės tvorelės/turėklų 
Plienas S235 - 6710,5 kg
Plieninių elementų karštas cinkavimas - 6710,5 kg
Neopreno juosta 1,5mm storio - 5 m2
Išėmų užtaisymas nesitraukiančiu R4 remontiniu mišiniu - 610 kg</t>
  </si>
  <si>
    <t>Turėklo įrengimas
Nerūdijantis plienas 1.4301 - 3356 kg 
Porankis iš nerūdijančio plieno 1.4301 - 235 m
Nesitraukiantis smulkiagrūdis R4 klasės betonas - 0,5 m3
Kirstai temptas tinklas - 7,5 m2
Lynas - 6,5 m</t>
  </si>
  <si>
    <t>5.10.</t>
  </si>
  <si>
    <t>Drenažo įrengimas
PVC vamzdis Ø75mm - 30,5 m
Žvyro skalda 11/16 - 16 m3
Geotekstilė - 151 m2</t>
  </si>
  <si>
    <t>5.11.</t>
  </si>
  <si>
    <t>Vandens nuvedimo betoninių latakų įrengimas
Betoniniai vandens nuvedimo latakai - 233 m
Betono pagrindo sl. C20/25 XC2 200mm - 120 m2</t>
  </si>
  <si>
    <t>Vandens latakų įrengimas
Latakas iš lauko riedulių cemento skiedinyje - 4 m2
Skaldos 0/32 pagrindas  - 1 m3
Geotekstilė - 27 m2
Betonas C30/37 XC2 - 0,2 m3
Skaldos 0/32 pagrindo sl.	- 0,5 m3</t>
  </si>
  <si>
    <t>PP SN8 (IN) vamzdžiai DN200 ir jų paklojimas atviru būdu (įskaitant visas fasonines ir sujungimo dalis, vamzdyno praplovimą, TV diagnostiką, vamzdžių hidraulinį išbandymą, montavimo žemės darbus), kai klojimo gylis iki 1,3-2,0m
Atkarpai priskiriami žemės darbai:
Tranšėjos kasimas mechanizuotai – 606,0m3
Tranšėjos kasimas rankiniu būdu- 18,0 m3
Vamzdynų užpylimas smėliniu gruntu, sutankinat-599,00 m3
Smėlinio grunto pasluoksnis (15cm) po vamzdynu- 25,00m3
Perteklinio grunto išvežimas rangovo pasirinktu atstumu-624,0 m3</t>
  </si>
  <si>
    <t>PP SN8 (IN) vamzdžiai DN250 ir jų paklojimas atviru būdu (įskaitant visas fasonines ir sujungimo dalis, vamzdyno praplovimą, TV diagnostiką, vamzdžių hidraulinį išbandymą, montavimo žemės darbus), kai klojimo gylis nuo 1,6 iki 3,3m
Atkarpai priskiriami žemės darbai:
Tranšėjos kasimas mechanizuotai – 1639,0m3
Tranšėjos kasimas rankiniu būdu- 49,0 m3
Vamzdynų užpylimas smėliniu gruntu, sutankinat-1653 m3
Smėlinio grunto pasluoksnis (15cm) po vamzdynu- 35,00m3
Perteklinio grunto išvežimas rangovo pasirinktu atstumu-1688,0 m3</t>
  </si>
  <si>
    <t>PP SN8 (IN) vamzdžiai DN300 ir jų paklojimas atviru būdu (įskaitant visas fasonines ir sujungimo dalis, vamzdyno praplovimą, TV diagnostiką, vamzdžių hidraulinį išbandymą, montavimo žemės darbus), kai klojimo gylis nuo 1,4 iki 4,7m
Atkarpai priskiriami žemės darbai:
Tranšėjos kasimas mechanizuotai – 4617,0m3
Tranšėjos kasimas rankiniu būdu- 139,0m3
Vamzdynų užpylimas smėliniu gruntu, sutankinat-4691m3
Smėlinio grunto pasluoksnis (15cm) po vamzdynu- 65,00m3
Perteklinio grunto išvežimas rangovo pasirinktu atstumu- 4756 m3</t>
  </si>
  <si>
    <t>PP SN8 (IN) vamzdžiai DN500 ir jų paklojimas atviru būdu (įskaitant visas fasonines ir sujungimo dalis, vamzdyno praplovimą, TV diagnostiką, vamzdžių hidraulinį išbandymą, montavimo žemės darbus), kai klojimo gylis nuo 2,5 iki 3,2m
Atkarpai priskiriami žemės darbai:
Tranšėjos kasimas mechanizuotai – 39,0m3
Tranšėjos kasimas rankiniu būdu- 1,0m3
Vamzdynų užpylimas smėliniu gruntu, sutankinat-39,0m3
Smėlinio grunto pasluoksnis (15cm) po vamzdynu- 1,00m3
Perteklinio grunto išvežimas rangovo pasirinktu atstumu-40,0m3</t>
  </si>
  <si>
    <t>PP SN8 (IN) vamzdžiai DN600 ir jų paklojimas atviru būdu (įskaitant visas fasonines ir sujungimo dalis, vamzdyno praplovimą, TV diagnostiką, vamzdžių hidraulinį išbandymą, montavimo žemės darbus), kai klojimo gylis nuo 3,2 iki 3,3m
Atkarpai priskiriami žemės darbai:
Tranšėjos kasimas mechanizuotai - 49,0 m3
Tranšėjos kasimas rankiniu būdu- 1,5 m3
Vamzdynų užpylimas smėliniu gruntu, sutankinat-49,5 m3
Smėlinio grunto pasluoksnis (15cm) po vamzdynu- 1,00m3
Perteklinio grunto išvežimas rangovo pasirinktu atstumu-50,5 m3</t>
  </si>
  <si>
    <t>PP SN8 (IN) vamzdžiai DN500 ir jų montavimas apsauginiame dėkle DN800 (įskaitant visas fasonines ir sujungimo dalis, vamzdyno praplovimą, TV diagnostiką, vamzdžių hidraulinį išbandymą, montavimo darbus)</t>
  </si>
  <si>
    <t>PP SN8 (IN) apsauginio dėklo DN800 įrengimas atviru būdu, kai klojimo gylis nuo 2,0m iki 3,2m. Įskaitant, dėklo galų sandarinimo elementus, centravimo elementus, montavimo bei žemės darbus
Atkarpai priskiriami žemės darbai:
Tranšėjos kasimas mechanizuotai – 177,0 m3
Tranšėjos kasimas rankiniu būdu- 5,0 m3
Vamzdynų užpylimas smėliniu gruntu, sutankinat-177,0 m3
Smėlinio grunto pasluoksnis (15cm) po vamzdynu- 5,00m3
Perteklinio grunto išvežimas rangovo pasirinktu atstumu-182,0 m3</t>
  </si>
  <si>
    <t>PVC SN8 (OD) vamzdžiai DN160 ir jų paklojimas atviru būdu (įskaitant visas fasonines ir sujungimo dalis, vamzdyno praplovimą, TV diagnostiką, vamzdžių hidraulinį išbandymą, montavimo žemės darbus), kai klojimo gylis nuo 1,0 iki 1,5m
Atkarpai priskiriami žemės darbai:
Tranšėjos kasimas mechanizuotai – 163,0 m3
Tranšėjos kasimas rankiniu būdu- 5,0 m3
Vamzdynų užpylimas smėliniu gruntu, sutankinat-158,0 m3
Smėlinio grunto pasluoksnis (15cm) po vamzdynu- 10,00m3
Perteklinio grunto išvežimas rangovo pasirinktu atstumu-168,0 m3</t>
  </si>
  <si>
    <t>PVC SN8 (OD) vamzdžiai DN110 ir jų paklojimas atviru būdu (įskaitant visas fasonines ir sujungimo dalis, vamzdyno praplovimą, TV diagnostiką, vamzdžių hidraulinį išbandymą, montavimo žemės darbus), kai klojimo gylis nuo 1,0 iki 1,0m
Atkarpai priskiriami žemės darbai:
Tranšėjos kasimas mechanizuotai – 5,0 m3
Tranšėjos kasimas rankiniu būdu- 0,2 m3
Vamzdynų užpylimas smėliniu gruntu, sutankinat-4,8 m3
Smėlinio grunto pasluoksnis (15cm) po vamzdynu- 0,4m3
Perteklinio grunto išvežimas rangovo pasirinktu atstumu-5,2 m3</t>
  </si>
  <si>
    <t>Gofruoti plastikiniai (8kN/m2  žiedinio standumo)  drenažo vamzdžiai DN160 mm, su geotekstilės filtru, sujungimo detalėmis, prijungimais prie šulinių (įskaitant būtinus montavimo bei žemės darbus)</t>
  </si>
  <si>
    <t>2. Šuliniai</t>
  </si>
  <si>
    <t>Šulinys DN(ID) 1000:
Pilnai sukomplektuotas nuotekų apžiūros šulinys iš surenkamų g/b elementų Hvid =1,2 – 1,8 m, (įskaitant sandarinimo elementus, komunikacijų žymėjimo ženklus, betoną latako formavimui, skylių frezavimą, žemės bei montavimo darbus)
(Kalaus ketaus apžiūros liukas, (apkrova 40t.)</t>
  </si>
  <si>
    <t>Šulinys DN(ID) 1500:
Pilnai sukomplektuotas nuotekų apžiūros šulinys iš surenkamų g/b elementų Hvid =1,51 – 4,62 m, (įskaitant sandarinimo elementus, komunikacijų žymėjimo ženklus, betoną latako formavimui, skylių frezavimą, žemės bei montavimo darbus)
Šuliniams priskiriami vidiniai kritimo stovai (įskaitant fasonines dalis ir tvirtinimo elementus):
DN250; h=1,95m (1vnt)
DN250; h=2,54m (1vnt)
DN200; h=1,89m (1vnt)
DN200; h=2,86m (1vnt)
Kalaus ketaus apžiūros liukas, (apkrova 40t.)</t>
  </si>
  <si>
    <t>Šulinys (L1-45) DN(ID) 1500:
Pilnai sukomplektuotas nuotekų apžiūros šulinys iš surenkamų g/b elementų Hvid =3,16 m, (įskaitant sandarinimo elementus, komunikacijų žymėjimo ženklus, uždorio DN600 įrengimą, skylių frezavimą, žemės bei montavimo darbus)
Kalaus ketaus apžiūros liukas, (apkrova 25t.)</t>
  </si>
  <si>
    <t>Šulinys DN(ID) 700:
Pilnai sukomplektuotas nuotekų apžiūros šulinys iš surenkamų g/b elementų Hvid =1,44 m, (įskaitant sandarinimo elementus, komunikacijų žymėjimo ženklus, betoną latako formavimui, skylių frezavimą, žemės bei montavimo darbus)
Kalaus ketaus apžiūros liukas, (apkrova 25t.)</t>
  </si>
  <si>
    <t>kompl</t>
  </si>
  <si>
    <t>Šulinys DN(ID) 700:
Pilnai sukomplektuotas lietaus surinkimo šulinėlis iš surenkamų g/b elementų Hvid =1,2-1,66m, (įskaitant sandarinimo elementus, žemės bei montavimo darbus)
Kalaus ketaus apvalias plaukiojančio tipo lietaus surinkimo grotelės (apkrova 40t)</t>
  </si>
  <si>
    <t>Šulinys DN(ID) 700:
Pilnai sukomplektuotas lietaus surinkimo šulinėlis iš surenkamų g/b elementų Hvid =1,2-2,0m, (įskaitant sandarinimo elementus, žemės bei montavimo darbus)
Kvadratines „bortinio“ tipo lietaus surinkimo grotelės (apkrova ≤25t)</t>
  </si>
  <si>
    <t>Šulinys DN(ID) 1000:
Pilnai sukomplektuotas lietaus surinkimo šulinėlis iš surenkamų g/b elementų Hvid =1,92-2,05m, (įskaitant sandarinimo elementus,apibetonavimą, žemės bei montavimo darbus)
Metalinės „KG-8“ lietaus surinkimo grotelės (montuojamos žalioje zonoje)</t>
  </si>
  <si>
    <t>Šulinys DN600
Pilnai sukomplektuotas nuotekų apžiūros šulinėlis iš surenkamų plastmasinių elementų Hvid =1,05-1,30 m, (įskaitant sandarinimo elementus, fasonines dalis vamzdynų prijungimui, žemės bei montavimo darbus)
Kalaus ketaus apžiūros liukas, (apkrova 25t.)</t>
  </si>
  <si>
    <t>Šulinys DN600
Pilnai sukomplektuotas lietaus surinkimo šulinėlis iš surenkamų plastmasinių elementų Hvid =1,11-1,21 m, (įskaitant sandarinimo elementus, fasonines dalis vamzdynų prijungimui, žemės bei montavimo darbus)
„Kupolines“ lietaus surinkimo grotas</t>
  </si>
  <si>
    <t>Šulinys DN425
Pilnai sukomplektuotas nuotekų apžiūros šulinėlis iš surenkamų plastmasinių elementų Hvid =1,00-1,05 m, (įskaitant sandarinimo elementus, fasonines dalis vamzdynų prijungimui, žemės bei montavimo darbus)
Kalaus ketaus apžiūros liukas, (apkrova 25t.)</t>
  </si>
  <si>
    <t>Pilnai sukomplektuotas monolitinių-pilimerbetoninių latakų revizinis šulinėlis su apžiūros liuku F900 akrovos klasė.  H-0,34m Įskaitant apibetonavimą, sandarinimo elementus, deformacines siūles, montavimo bei žemės darbus.</t>
  </si>
  <si>
    <t>Pilnai sukomplektuotas monolitinių-pilimerbetoninių latakų įtekėjimo šulinėlis su apžiūros liuku F900 akrovos klasė.  H-0,73m Įskaitant apibetonavimą, sandarinimo elementus, deformacines siūles, montavimo bei žemės darbus.</t>
  </si>
  <si>
    <t>Panduse numatomų lietaus surinkimo latakų įtekėjimo elementai, įskaitant sandarinimo elementus bei montavimo darbus</t>
  </si>
  <si>
    <t>3. Kiti darbai</t>
  </si>
  <si>
    <t>Pilnai sukomplektuotas išleistuvo DN200mm g/b antgalis. Įsakaitant šlaitų tvirtinimo elementus, montavimo bei žemės darbus</t>
  </si>
  <si>
    <t>Pilnai sukomplektuotas išleistuvo DN250mm g/b antgalis. Įsakaitant šlaitų tvirtinimo elementus, montavimo bei žemės darbus</t>
  </si>
  <si>
    <t>Pilnai sukomplektuotas išleistuvo DN300mm g/b antgalis. Įsakaitant šlaitų tvirtinimo elementus, montavimo bei žemės darbus</t>
  </si>
  <si>
    <t>Gruntinio vandens šalinimas iš tranšėjų statybos metu</t>
  </si>
  <si>
    <t>Pilnai sukomplektuotas išleistuvo DN200mm g/b antgalis. Įsakaitant šlaitų tvirtinimo elementus,šlaitinio latako elementus, montavimo bei žemės darbus</t>
  </si>
  <si>
    <t>4. Vamzdynai</t>
  </si>
  <si>
    <t>PP SN8 (IN) vamzdžiai DN800 ir jų paklojimas atviru būdu (įskaitant visas fasonines ir sujungimo dalis, vamzdyno praplovimą, TV diagnostiką, vamzdžių hidraulinį išbandymą, montavimo žemės darbus), kai klojimo gylis nuo 3,4 iki 3,6m
Atkarpai priskiriami žemės darbai:
Tranšėjos kasimas mechanizuotai - 878,0 m3
Tranšėjos kasimas rankiniu būdu- 26,0 m3
Vamzdynų užpylimas smėliniu gruntu, sutankinat-889,0 m3
Smėlinio grunto pasluoksnis (15cm) po vamzdynu- 15,0m3
Perteklinio grunto išvežimas rangovo pasirinktu atstumu-904,0 m3</t>
  </si>
  <si>
    <t>PP SN8 (IN) vamzdžiai DN800 ir jų montavimas apsauginiame dėkle DN1000 (įskaitant visas fasonines ir sujungimo dalis, vamzdyno praplovimą, TV diagnostiką, vamzdžių hidraulinį išbandymą, montavimo darbus)</t>
  </si>
  <si>
    <t>PP SN8 (IN) apsauginio dėklo DN1000 įrengimas atviru būdu, kai klojimo gylis nuo 3,2m iki 3,6m. Įskaitant, dėklo galų sandarinimo elementus, centravimo elementus, montavimo bei žemės darbus
Atkarpai priskiriami žemės darbai:
Tranšėjos kasimas mechanizuotai – 1097,0 m3
Tranšėjos kasimas rankiniu būdu- 33,0 m3
Vamzdynų užpylimas smėliniu gruntu, sutankinat-1108,0 m3
Smėlinio grunto pasluoksnis (15cm) po vamzdynu- 22,0m3
Perteklinio grunto išvežimas rangovo pasirinktu atstumu-1130,0 m3</t>
  </si>
  <si>
    <t>5. Šuliniai</t>
  </si>
  <si>
    <t>Šulinys DN(ID) 2000:
Pilnai sukomplektuotas nuotekų apžiūros šulinys iš surenkamų g/b elementų Hvid =3,4 – 4.4 m, (įskaitant sandarinimo elementus, komunikacijų žymėjimo ženklus, betoną latako formavimui, skylių frezavimą, žemės bei montavimo darbus)
(Kalaus ketaus apžiūros liukas, (apkrova 25t.)</t>
  </si>
  <si>
    <t>6. Kiti darbai</t>
  </si>
  <si>
    <t>DN800mm vamzdžių prisijungimas prie esamos g/b kameros</t>
  </si>
  <si>
    <t>PE PN10(OD) slėginių nuotekų vamzdžiai DN400 ir jų paklojimas uždaru būdu apsauginiame dėkle (įskaitant visas fasonines ir sujungimo dalis, vamzdyno praplovimą, vamzdžių hidraulinį išbandymą bei montavimo darbus)</t>
  </si>
  <si>
    <t>PP SN8 (IN) apsauginio dėklo DN600 įrengimas atviru būdu, kai klojimo gylis nuo 2,2m iki 3,2m. Įskaitant, dėklo galų sandarinimo elementus, centravimo elementus, montavimo bei žemės darbus
Atkarpai priskiriami žemės darbai:
Tranšėjos kasimas mechanizuotai – 942,0 m3
Tranšėjos kasimas rankiniu būdu- 28,0 m3
Vamzdynų užpylimas smėliniu gruntu, sutankinat-948,0 m3
Smėlinio grunto pasluoksnis (15cm) po vamzdynu- 22,00m3
Perteklinio grunto išvežimas rangovo pasirinktu atstumu-970,0 m3</t>
  </si>
  <si>
    <t>PE PN10(OD) slėginių nuotekų vamzdžiai DN400 ir jų paklojimas atviru būdu (įskaitant visas fasonines ir sujungimo dalis, vamzdyno praplovimą, vamzdžių hidraulinį išbandymą, montavimo žemės darbus), kai klojimo gylis nuo 2,3 iki 6,0m
Atkarpai priskiriami žemės darbai:
Tranšėjos kasimas mechanizuotai - 6712,0 m3
Tranšėjos kasimas rankiniu būdu- 201,0 m3
Vamzdynų užpylimas smėliniu gruntu, sutankinat-6805,0 m3
Smėlinio grunto pasluoksnis (15cm) po vamzdynu- 108,0m3
Perteklinio grunto išvežimas rangovo pasirinktu atstumu-6913,0 m3
Naujų vamzdynų sujungimui su esamais priskiriami universalūs flanšiniai adapteriai DN400- 24vnt</t>
  </si>
  <si>
    <t>8. Šuliniai</t>
  </si>
  <si>
    <t>1. Vamzdynai</t>
  </si>
  <si>
    <t xml:space="preserve">
Slėginių nuotekų tinklai („AB Achema“ tinklai)
7. Vamzdžiai</t>
  </si>
  <si>
    <t>7. vamzdžiai</t>
  </si>
  <si>
    <t>RFS1-1; RFS1-2; RFS1-19; RFS1-20; RFS1-30; RFS1-31; RFS1-32; RFS1-33; RFS1-36) Šulinys DN(ID) 2000:
Pilnai sukomplektuotas slėginių nuotekų apžiūros šulinys iš surenkamų g/b elementų Hvid =2,3-6,25 m, (įskaitant sandarinimo elementus, komunikacijų žymėjimo ženklus, betoną atramoms, skylių frezavimą, fasonines dalis, žemės bei montavimo darbus)
Priskiriamos fasoninės dalys:
- Flanšinis trišakis DN400x80 – 2vnt
-Flanšinė sklendė DN80 – 2vnt
-Tempimui atsparus flanšinis adapteris DN400- 18vnt
- Dvipusio sandarinimo flanšinė peilinė sklendė DN400 – 9vnt
- Prieduobės įrengimas- 2vnt
- Aklė DN80 – 2vnt</t>
  </si>
  <si>
    <t>9. Kiti darbai</t>
  </si>
  <si>
    <t>Esamo kalaus ketaus d400 slėginio nuotekų tinklo demontavimas ir itilizavimas, įskaitant iškasimo ir išvežimo darbus L-809m</t>
  </si>
  <si>
    <t>Slėginių nuotekų tinklai („UAB Jonavos vandenys“ tinklai)
10. Vamzdžiai</t>
  </si>
  <si>
    <t>10.1</t>
  </si>
  <si>
    <t>10.2</t>
  </si>
  <si>
    <t>10.3</t>
  </si>
  <si>
    <t>10.4</t>
  </si>
  <si>
    <t>10.5</t>
  </si>
  <si>
    <t>10.6</t>
  </si>
  <si>
    <t>PE PN10(OD) slėginių nuotekų vamzdžiai DN160 ir jų paklojimas uždaru būdu apsauginiame dėkle (įskaitant visas fasonines ir sujungimo dalis, vamzdyno praplovimą, vamzdžių hidraulinį išbandymą bei montavimo darbus)</t>
  </si>
  <si>
    <t>PP SN8 (IN) apsauginio dėklo DN400 įrengimas atviru būdu, kai klojimo gylis nuo 2,0m iki 3,7m. Įskaitant, dėklo galų sandarinimo elementus, centravimo elementus, montavimo bei žemės darbus
Atkarpai priskiriami žemės darbai:
Tranšėjos kasimas mechanizuotai – 237,0 m3
Tranšėjos kasimas rankiniu būdu- 7,0 m3
Vamzdynų užpylimas smėliniu gruntu, sutankinat-239,0 m3
Smėlinio grunto pasluoksnis (15cm) po vamzdynu- 5,0m3
Perteklinio grunto išvežimas rangovo pasirinktu atstumu-244,0 m3</t>
  </si>
  <si>
    <t>PE PN10(OD) slėginių nuotekų vamzdžiai DN160 ir jų paklojimas atviru būdu (įskaitant visas fasonines ir sujungimo dalis, vamzdyno praplovimą, vamzdžių hidraulinį išbandymą, montavimo žemės darbus), kai klojimo gylis nuo 1,6 iki 2,0m
Atkarpai priskiriami žemės darbai:
Tranšėjos kasimas mechanizuotai - 26,0 m3
Tranšėjos kasimas rankiniu būdu- 1,0 m3
Vamzdynų užpylimas smėliniu gruntu, sutankinat-26,0 m3
Smėlinio grunto pasluoksnis (15cm) po vamzdynu- 1,0m3
Perteklinio grunto išvežimas rangovo pasirinktu atstumu-27,0 m3
Naujų vamzdynų sujungimui su esamais priskiriami universalūs flanšiniai adapteriai DN160- 4vnt</t>
  </si>
  <si>
    <t>PE PN10(OD) slėginių nuotekų vamzdžiai DN90 ir jų paklojimas uždaru būdu apsauginiame dėkle (įskaitant visas fasonines ir sujungimo dalis, vamzdyno praplovimą, vamzdžių hidraulinį išbandymą bei montavimo darbus)</t>
  </si>
  <si>
    <t>PP SN8 (IN) apsauginio dėklo DN300 įrengimas atviru būdu, kai klojimo gylis nuo 3,1m iki 3,3m. Įskaitant, dėklo galų sandarinimo elementus, centravimo elementus, montavimo bei žemės darbus
Atkarpai priskiriami žemės darbai:
Tranšėjos kasimas mechanizuotai – 314,0 m3
Tranšėjos kasimas rankiniu būdu- 9,0 m3
Vamzdynų užpylimas smėliniu gruntu, sutankinat-318,0 m3
Smėlinio grunto pasluoksnis (15cm) po vamzdynu- 5,0m3
Perteklinio grunto išvežimas rangovo pasirinktu atstumu-323,0 m3</t>
  </si>
  <si>
    <t>PE PN10(OD) slėginių nuotekų vamzdžiai DN90 ir jų paklojimas atviru būdu (įskaitant visas fasonines ir sujungimo dalis, vamzdyno praplovimą, vamzdžių hidraulinį išbandymą, montavimo žemės darbus), kai klojimo gylis nuo 1,8 iki 2,8m
Atkarpai priskiriami žemės darbai:
Tranšėjos kasimas mechanizuotai - 43,0 m3
Tranšėjos kasimas rankiniu būdu- 1,0 m3
Vamzdynų užpylimas smėliniu gruntu, sutankinat-43,0 m3
Smėlinio grunto pasluoksnis (15cm) po vamzdynu- 1,0m3
Perteklinio grunto išvežimas rangovo pasirinktu atstumu-44,0 m3
Naujų vamzdynų sujungimui su esamais priskiriami universalūs flanšiniai adapteriai DN90- 4vnt</t>
  </si>
  <si>
    <t>11. Šuliniai</t>
  </si>
  <si>
    <t>(RFS1-23; RFS1-24; RFS1-27; RFS1-28;) Šulinys DN(ID) 1500:
Pilnai sukomplektuotas slėginių nuotekų apžiūros šulinys iš surenkamų g/b elementų Hvid =3,2-3,6 m, (įskaitant sandarinimo elementus, komunikacijų žymėjimo ženklus, betoną atramoms, skylių frezavimą, fasonines dalis, žemės bei montavimo darbus)
Priskiriamos fasoninės dalys:
- Flanšinis trišakis DN150x50 – 1vnt
- Flanšinis trišakis DN80x50 – 1vnt
-Flanšinė sklendė DN50 – 2vnt
-Tempimui atsparus flanšinis adapteris DN160/150- 4vnt
-Tempimui atsparus flanšinis adapteris DN90/80- 4vnt
- Dvipusio sandarinimo flanšinė peilinė sklendė DN150 – 2vnt
- Dvipusio sandarinimo flanšinė peilinė sklendė DN80 – 2vnt
- Prieduobės įrengimas- 2vnt
- Aklė DN50 – 2vnt
(Kalaus ketaus apžiūros liukas, (apkrova 25t.)</t>
  </si>
  <si>
    <t>11.1</t>
  </si>
  <si>
    <t>12. Kiti darbai</t>
  </si>
  <si>
    <t>12.1</t>
  </si>
  <si>
    <t>12.2</t>
  </si>
  <si>
    <t>12.3</t>
  </si>
  <si>
    <t>Esamo d90 slėginio nuotekų tinklo demontavimas ir itilizavimas, įskaitant iškasimo ir išvežimo darbus L-47m</t>
  </si>
  <si>
    <t>Vandentiekio tinklai
13. Vamzdžai</t>
  </si>
  <si>
    <t>13.1</t>
  </si>
  <si>
    <t>13.2</t>
  </si>
  <si>
    <t>13.3</t>
  </si>
  <si>
    <t>13.4</t>
  </si>
  <si>
    <t>13.5</t>
  </si>
  <si>
    <t>13.6</t>
  </si>
  <si>
    <t>13.7</t>
  </si>
  <si>
    <t>13.8</t>
  </si>
  <si>
    <t>13.9</t>
  </si>
  <si>
    <t>PE PN10(OD) vandentiekio vamzdžiai DN160 ir jų paklojimas uždaru būdu apsauginiame dėkle (įskaitant visas fasonines ir sujungimo dalis, vamzdyno praplovimą, vamzdžių hidraulinį išbandymą, dezinfekciją bei montavimo darbus)</t>
  </si>
  <si>
    <t>PE PN10 (OD) apsauginio dėklo DN400 įrengimas atviru būdu, kai klojimo gylis nuo 2,7m iki 2,9m. Įskaitant, dėklo galų sandarinimo elementus, centravimo elementus, montavimo bei žemės darbus
Atkarpai priskiriami žemės darbai:
Tranšėjos kasimas mechanizuotai – 327,0 m3
Tranšėjos kasimas rankiniu būdu- 10,0 m3
Vamzdynų užpylimas smėliniu gruntu, sutankinat-330,0 m3
Smėlinio grunto pasluoksnis (15cm) po vamzdynu- 7,0m3
Perteklinio grunto išvežimas rangovo pasirinktu atstumu-337,0 m3</t>
  </si>
  <si>
    <t>PE PN10(OD) vandentiekio vamzdžiai DN160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- 47,0 m3
Tranšėjos kasimas rankiniu būdu- 1,5 m3
Vamzdynų užpylimas smėliniu gruntu, sutankinat-47,5 m3
Smėlinio grunto pasluoksnis (15cm) po vamzdynu- 1,0m3
Perteklinio grunto išvežimas rangovo pasirinktu atstumu-48,5 m3
Naujų vamzdynų sujungimui su esamais priskiriami universalūs flanšiniai adapteriai DN160- 4vnt</t>
  </si>
  <si>
    <t>PE PN10(OD) vandentiekio vamzdžiai DN50 ir jų paklojimas uždaru būdu apsauginiame dėkle (įskaitant visas fasonines ir sujungimo dalis, vamzdyno praplovimą, vamzdžių hidraulinį išbandymą, dezinfekciją bei montavimo darbus)</t>
  </si>
  <si>
    <t>PE PN10 (OD) apsauginio dėklo DN250 įrengimas atviru būdu, kai klojimo gylis nuo 3,1m iki 3,3m. Įskaitant, dėklo galų sandarinimo elementus, centravimo elementus, montavimo bei žemės darbus
Atkarpai priskiriami žemės darbai:
Tranšėjos kasimas mechanizuotai – 343,0 m3
Tranšėjos kasimas rankiniu būdu- 10,0 m3
Vamzdynų užpylimas smėliniu gruntu, sutankinat-348,0 m3
Smėlinio grunto pasluoksnis (15cm) po vamzdynu- 5,0m3
Perteklinio grunto išvežimas rangovo pasirinktu atstumu-353,0 m3</t>
  </si>
  <si>
    <t>PE PN10(OD) vandentiekio vamzdžiai DN50 ir jų paklojimas atviru būdu (įskaitant visas fasonines ir sujungimo dalis, vamzdyno praplovimą, vamzdžių hidraulinį išbandymą, dezinfekciją, montavimo ir žemės darbus), kai klojimo gylis nuo 2,0 iki 3,0m
Atkarpai priskiriami žemės darbai:
Tranšėjos kasimas mechanizuotai - 37,0 m3
Tranšėjos kasimas rankiniu būdu- 1,0 m3
Vamzdynų užpylimas smėliniu gruntu, sutankinat-37,0 m3
Smėlinio grunto pasluoksnis (15cm) po vamzdynu- 1,0m3
Perteklinio grunto išvežimas rangovo pasirinktu atstumu-38,0 m3
Naujų vamzdynų sujungimui su esamais priskiriami universalūs flanšiniai adapteriai DN50- 4vnt</t>
  </si>
  <si>
    <t>PE PN10(OD) vandentiekio vamzdžiai DN315 ir jų paklojimas uždaru būdu apsauginiame dėkle (įskaitant visas fasonines ir sujungimo dalis, vamzdyno praplovimą, vamzdžių hidraulinį išbandymą, dezinfekciją bei montavimo darbus)</t>
  </si>
  <si>
    <t>PP SN8 (IN)  apsauginio dėklo DN500 įrengimas atviru būdu, kai klojimo gylis nuo 2,8m iki 3,6m. Įskaitant, dėklo galų sandarinimo elementus, centravimo elementus, montavimo bei žemės darbus
Atkarpai priskiriami žemės darbai:
Tranšėjos kasimas mechanizuotai – 406,0 m3
Tranšėjos kasimas rankiniu būdu- 12,0 m3
Vamzdynų užpylimas smėliniu gruntu, sutankinat-411,0 m3
Smėlinio grunto pasluoksnis (15cm) po vamzdynu- 7,0m3
Perteklinio grunto išvežimas rangovo pasirinktu atstumu-418,0 m3</t>
  </si>
  <si>
    <t>PE PN10(OD) vandentiekio vamzdžiai DN315 ir jų paklojimas atviru būdu (įskaitant visas fasonines ir sujungimo dalis, vamzdyno praplovimą, vamzdžių hidraulinį išbandymą, dezinfekciją, montavimo ir žemės darbus), kai klojimo gylis nuo 2,0 iki 2,8m
Atkarpai priskiriami žemės darbai:
Tranšėjos kasimas mechanizuotai - 50,0 m3
Tranšėjos kasimas rankiniu būdu- 1,5 m3
Vamzdynų užpylimas smėliniu gruntu, sutankinat-50,5 m3
Smėlinio grunto pasluoksnis (15cm) po vamzdynu- 1,0m3
Perteklinio grunto išvežimas rangovo pasirinktu atstumu-51,5 m3
Naujų vamzdynų sujungimui su esamais priskiriami universalūs flanšiniai adapteriai DN315/300- 4vnt</t>
  </si>
  <si>
    <t>14. Šuliniai</t>
  </si>
  <si>
    <t>14.1</t>
  </si>
  <si>
    <t>14.2</t>
  </si>
  <si>
    <t>(V1-3; V1-4; V1-5; V1-6) Šulinys DN(ID) 1500:
Pilnai sukomplektuotas vandentiekio apžiūros šulinys iš surenkamų g/b elementų Hvid =2,8-3,2 m, (įskaitant sandarinimo elementus, komunikacijų žymėjimo ženklus, betoną atramoms, skylių frezavimą, fasonines dalis, žemės bei montavimo darbus)
Priskiriamos fasoninės dalys:
- Flanšinis trišakis DN150x50 – 1vnt
-Flanšinis trišakis DN50x50- 1vnt
-Flanšinė sklendė DN150 (trumpa) – 2vnt
-Flanšinė sklendė DN50 (trumpa) – 4vnt
- Tempimui atsparus flanšinis adapteris DN150- 4vnt
- Tempimui atsparus flanšinis adapteris DN50- 4vnt
- Prieduobės įrengimas- 2vnt
- Aklė DN50 – 2vnt
(Kalaus ketaus apžiūros liukas, (apkrova 25t.)</t>
  </si>
  <si>
    <t xml:space="preserve">(V1-1;V1-2); Šulinys DN(ID) 2000:
Pilnai sukomplektuotas vandentiekio apžiūros šulinys iš surenkamų g/b elementų Hvid =2,8-3,20 m, (įskaitant sandarinimo elementus, komunikacijų žymėjimo ženklus, betoną atramoms, skylių frezavimą, fasonines dalis, žemės bei montavimo darbus); 
Priskiriamos fasoninės dalys:
-Flanšinis trišakis DN300x80- 1vnt
-Flanšinė sklendė DN300 (trumpa) – 2vnt
-Flanšinė sklendė DN80 (trumpa) – 1vnt
-Tempimui atsparus flanšinis adapteris DN315/300- 4vnt
- Prieduobės įrengimas- 1vnt
- Aklė DN80 – 1vnt
(Kalaus ketaus apžiūros liukas, (apkrova 25t.)
</t>
  </si>
  <si>
    <t>15. Kiti darbai</t>
  </si>
  <si>
    <t>15.1</t>
  </si>
  <si>
    <t>Esamo vandentiekio tinklo d160 demontavimas ir utilizavimas, įskaitant iškasimo ir išvežimo darbus; L-54m</t>
  </si>
  <si>
    <t>15.2</t>
  </si>
  <si>
    <t>Esamo vandentiekio tinklo d50 demontavimas ir utilizavimas, įskaitant iškasimo ir išvežimo darbus; L-47m</t>
  </si>
  <si>
    <t>15.3</t>
  </si>
  <si>
    <t>Esamo vandentiekio tinklo d300 demontavimas ir utilizavimas, įskaitant iškasimo ir išvežimo darbus; L-52m</t>
  </si>
  <si>
    <t>15.4</t>
  </si>
  <si>
    <t>Iš viso skyriuje 13, 
Eur be PVM</t>
  </si>
  <si>
    <t>Iš viso skyriuje 12, 
Eur be PVM</t>
  </si>
  <si>
    <t>Iš viso skyriuje 14, 
Eur be PVM</t>
  </si>
  <si>
    <t>Iš viso skyriuje 15, 
Eur be PVM</t>
  </si>
  <si>
    <t>13. Vamzdžiai</t>
  </si>
  <si>
    <t>Esamo paviršinių nuotekų tinklo d200 demontavimas ir utilizavimas, įskaitant iškasimo ir išvežimo darbus. L-68m</t>
  </si>
  <si>
    <r>
      <t xml:space="preserve">Esamo g/b d800 paviršinių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L-158m</t>
    </r>
  </si>
  <si>
    <r>
      <t xml:space="preserve">Esamo d150 slėginio nuotekų tinklo demontavimas ir utilizavimas, </t>
    </r>
    <r>
      <rPr>
        <sz val="11"/>
        <color rgb="FF000000"/>
        <rFont val="Times New Roman"/>
        <family val="1"/>
        <charset val="186"/>
      </rPr>
      <t>įskaitant iškasimo ir išvežimo darbus</t>
    </r>
    <r>
      <rPr>
        <sz val="11"/>
        <color theme="1"/>
        <rFont val="Times New Roman"/>
        <family val="1"/>
        <charset val="186"/>
      </rPr>
      <t xml:space="preserve"> L-39m</t>
    </r>
  </si>
  <si>
    <t>10. Vamzdžiai</t>
  </si>
  <si>
    <t>Įspėjamoji juosta</t>
  </si>
  <si>
    <t>KL montavimas konstrukcijomis (KL masė iki 1 kg)</t>
  </si>
  <si>
    <t>KL tiesimas vamzdyje (KL masė iki 1 kg)</t>
  </si>
  <si>
    <t>Vamzdžio įrengimas konstrukcijomis (Ø 75mm)</t>
  </si>
  <si>
    <t>Vamzdžio įrengimas konstrukcijomis (Ø 50mm)</t>
  </si>
  <si>
    <t>Vamzdžio įrengimas konstrukcijomis (Ø 32mm)</t>
  </si>
  <si>
    <t>Vamzdžio įrengimas konstrukcijomis (Ø 20mm)</t>
  </si>
  <si>
    <t>Šviestuvų tvirtinimas tuneliuose</t>
  </si>
  <si>
    <t>Įleidžiamų paskirstymo dėžučių montavimas</t>
  </si>
  <si>
    <t>Sujungimų dėžučių montavimas</t>
  </si>
  <si>
    <t>Paskirstymo dėžių montavimas</t>
  </si>
  <si>
    <t>Apšvietimo valdymo spintos AVS įrengimas</t>
  </si>
  <si>
    <r>
      <t>0,4 kV kabelis Al 4x35 mm</t>
    </r>
    <r>
      <rPr>
        <vertAlign val="superscript"/>
        <sz val="12"/>
        <color theme="1"/>
        <rFont val="Times New Roman"/>
        <family val="1"/>
        <charset val="186"/>
      </rPr>
      <t>2</t>
    </r>
    <r>
      <rPr>
        <sz val="12"/>
        <color theme="1"/>
        <rFont val="Times New Roman"/>
        <family val="1"/>
        <charset val="186"/>
      </rPr>
      <t>, XLPE izol.</t>
    </r>
  </si>
  <si>
    <r>
      <t>0,4 kV kabelis Al 5x35 mm</t>
    </r>
    <r>
      <rPr>
        <vertAlign val="superscript"/>
        <sz val="12"/>
        <color theme="1"/>
        <rFont val="Times New Roman"/>
        <family val="1"/>
        <charset val="186"/>
      </rPr>
      <t>2</t>
    </r>
    <r>
      <rPr>
        <sz val="12"/>
        <color theme="1"/>
        <rFont val="Times New Roman"/>
        <family val="1"/>
        <charset val="186"/>
      </rPr>
      <t>, XLPE izol.</t>
    </r>
  </si>
  <si>
    <r>
      <t>0,4 kV kabelis Al 4x16 mm</t>
    </r>
    <r>
      <rPr>
        <vertAlign val="superscript"/>
        <sz val="12"/>
        <color theme="1"/>
        <rFont val="Times New Roman"/>
        <family val="1"/>
        <charset val="186"/>
      </rPr>
      <t>2</t>
    </r>
    <r>
      <rPr>
        <sz val="12"/>
        <color theme="1"/>
        <rFont val="Times New Roman"/>
        <family val="1"/>
        <charset val="186"/>
      </rPr>
      <t>, XLPE izol.</t>
    </r>
  </si>
  <si>
    <r>
      <t>0,4 kV kabelis Al 5x16 mm</t>
    </r>
    <r>
      <rPr>
        <vertAlign val="superscript"/>
        <sz val="12"/>
        <color theme="1"/>
        <rFont val="Times New Roman"/>
        <family val="1"/>
        <charset val="186"/>
      </rPr>
      <t>2</t>
    </r>
    <r>
      <rPr>
        <sz val="12"/>
        <color theme="1"/>
        <rFont val="Times New Roman"/>
        <family val="1"/>
        <charset val="186"/>
      </rPr>
      <t>, XLPE izol.</t>
    </r>
  </si>
  <si>
    <r>
      <t>Kabelis 3x2,5 mm</t>
    </r>
    <r>
      <rPr>
        <vertAlign val="superscript"/>
        <sz val="12"/>
        <color theme="1"/>
        <rFont val="Times New Roman"/>
        <family val="1"/>
        <charset val="186"/>
      </rPr>
      <t>2</t>
    </r>
    <r>
      <rPr>
        <sz val="12"/>
        <color theme="1"/>
        <rFont val="Times New Roman"/>
        <family val="1"/>
        <charset val="186"/>
      </rPr>
      <t>, Cu PVC izol.</t>
    </r>
  </si>
  <si>
    <r>
      <t>Kabelis 3x1,5 mm</t>
    </r>
    <r>
      <rPr>
        <vertAlign val="superscript"/>
        <sz val="12"/>
        <color theme="1"/>
        <rFont val="Times New Roman"/>
        <family val="1"/>
        <charset val="186"/>
      </rPr>
      <t>2</t>
    </r>
    <r>
      <rPr>
        <sz val="12"/>
        <color theme="1"/>
        <rFont val="Times New Roman"/>
        <family val="1"/>
        <charset val="186"/>
      </rPr>
      <t>, Cu PVC izol.</t>
    </r>
  </si>
  <si>
    <r>
      <t>Kabelis 2x1,5 mm</t>
    </r>
    <r>
      <rPr>
        <vertAlign val="superscript"/>
        <sz val="12"/>
        <color theme="1"/>
        <rFont val="Times New Roman"/>
        <family val="1"/>
        <charset val="186"/>
      </rPr>
      <t>2</t>
    </r>
    <r>
      <rPr>
        <sz val="12"/>
        <color theme="1"/>
        <rFont val="Times New Roman"/>
        <family val="1"/>
        <charset val="186"/>
      </rPr>
      <t>, Cu PVC izol.</t>
    </r>
  </si>
  <si>
    <r>
      <t>Kabelis 5x2,5 mm</t>
    </r>
    <r>
      <rPr>
        <vertAlign val="superscript"/>
        <sz val="12"/>
        <color theme="1"/>
        <rFont val="Times New Roman"/>
        <family val="1"/>
        <charset val="186"/>
      </rPr>
      <t>2</t>
    </r>
    <r>
      <rPr>
        <sz val="12"/>
        <color theme="1"/>
        <rFont val="Times New Roman"/>
        <family val="1"/>
        <charset val="186"/>
      </rPr>
      <t>, Cu PVC izol.</t>
    </r>
  </si>
  <si>
    <t>Ø 50 mm PE vamzdis (gofruotas)</t>
  </si>
  <si>
    <t>Ø 32 mm PE vamzdis (gofruotas)</t>
  </si>
  <si>
    <t>Ø 20 mm PE vamzdis (gofruotas)</t>
  </si>
  <si>
    <r>
      <t>Galinė mova Al 4x35mm</t>
    </r>
    <r>
      <rPr>
        <vertAlign val="superscript"/>
        <sz val="12"/>
        <color theme="1"/>
        <rFont val="Times New Roman"/>
        <family val="1"/>
        <charset val="186"/>
      </rPr>
      <t>2</t>
    </r>
    <r>
      <rPr>
        <sz val="12"/>
        <color theme="1"/>
        <rFont val="Times New Roman"/>
        <family val="1"/>
        <charset val="186"/>
      </rPr>
      <t xml:space="preserve"> kabeliui</t>
    </r>
  </si>
  <si>
    <r>
      <t>Galinė mova Al 5x35mm</t>
    </r>
    <r>
      <rPr>
        <vertAlign val="superscript"/>
        <sz val="12"/>
        <color theme="1"/>
        <rFont val="Times New Roman"/>
        <family val="1"/>
        <charset val="186"/>
      </rPr>
      <t>2</t>
    </r>
    <r>
      <rPr>
        <sz val="12"/>
        <color theme="1"/>
        <rFont val="Times New Roman"/>
        <family val="1"/>
        <charset val="186"/>
      </rPr>
      <t xml:space="preserve"> kabeliui</t>
    </r>
  </si>
  <si>
    <t>Karštai cinkuota saugi įleidžiama atrama, bendras aukštis virš žemės paviršiaus – 10m, komplekte su gelžbetoniniu pamatu ir gembe L – 1m.</t>
  </si>
  <si>
    <t>Karštai cinkuota saugi atrama, bendras aukštis virš paviršiaus – 12m, komplekte su flanšiniu pamatu ir gembe L – 1m.</t>
  </si>
  <si>
    <t>Karštai cinkuota saugi įleidžiama atrama, bendras aukštis virš žemės paviršiaus – 12m, komplekte su gelžbetoniniu pamatu ir gembe L – 1m.</t>
  </si>
  <si>
    <t>Karštai cinkuota saugi įleidžiama atrama, bendras aukštis virš žemės paviršiaus – 12m, komplekte su gelžbetoniniu pamatu ir dviguba gembe L – 1m.</t>
  </si>
  <si>
    <t>Karštai cinkuota saugi flanšinė atrama, aukštis virš žemės paviršiaus – 6m, komplekte su flanšiniu pamatu ir gembe L-0,5m</t>
  </si>
  <si>
    <t>Šviestuvas gatvės apšvietimui ≤68W, IP66</t>
  </si>
  <si>
    <t>Šviestuvas gatvės apšvietimui ≤158W, IP66</t>
  </si>
  <si>
    <t>Šviestuvas tako apšvietimui ≤16W, IP66</t>
  </si>
  <si>
    <t>Šviestuvas automobilių tunelio apšvietimui ≤21W, IP66</t>
  </si>
  <si>
    <t>Šviestuvas automobilių tunelio apšvietimui ≤49W, IP66</t>
  </si>
  <si>
    <t>Šviestuvas perėjos apšvietimui ≤51W, IP66</t>
  </si>
  <si>
    <t>Šviestuvas pėsčiųjų tunelinio praėjimo apšvietimui ≤11W, IP66</t>
  </si>
  <si>
    <t>Įleidžiamos paskirstymo dėžutės</t>
  </si>
  <si>
    <t>Sujungimų dėžutės</t>
  </si>
  <si>
    <t>Paskirstymo dėžės</t>
  </si>
  <si>
    <t>Apšvietimo valdymo spinta</t>
  </si>
  <si>
    <t>Vamzdžio paklojimas uždaru būdu (Ø 75 mm)</t>
  </si>
  <si>
    <r>
      <t>Galinių movų montavimas Al 4x35mm</t>
    </r>
    <r>
      <rPr>
        <vertAlign val="superscript"/>
        <sz val="11"/>
        <color theme="1"/>
        <rFont val="Times New Roman"/>
        <family val="1"/>
        <charset val="186"/>
      </rPr>
      <t>2</t>
    </r>
    <r>
      <rPr>
        <sz val="11"/>
        <color theme="1"/>
        <rFont val="Times New Roman"/>
        <family val="1"/>
        <charset val="186"/>
      </rPr>
      <t xml:space="preserve"> kabeliui</t>
    </r>
  </si>
  <si>
    <r>
      <t>Galinių movų montavimas Al 5x35mm</t>
    </r>
    <r>
      <rPr>
        <vertAlign val="superscript"/>
        <sz val="11"/>
        <color theme="1"/>
        <rFont val="Times New Roman"/>
        <family val="1"/>
        <charset val="186"/>
      </rPr>
      <t>2</t>
    </r>
    <r>
      <rPr>
        <sz val="11"/>
        <color theme="1"/>
        <rFont val="Times New Roman"/>
        <family val="1"/>
        <charset val="186"/>
      </rPr>
      <t xml:space="preserve"> kabeliui</t>
    </r>
  </si>
  <si>
    <t>Ø 75 mm PE vamzdis (lygus)</t>
  </si>
  <si>
    <t>Karštai cinkuota saugi atrama, bendras aukštis virš paviršiaus – 10m, komplekte su flanšiniu pamatu ir gembe L – 1m.</t>
  </si>
  <si>
    <t>Šviestuvas gatvės apšvietimui ≤102W, IP66</t>
  </si>
  <si>
    <t>Šviestuvas perėjos apšvietimui ≤80W, IP66</t>
  </si>
  <si>
    <t>Apšvietimo atramų su pamatais ir šviestuvais demontavimas</t>
  </si>
  <si>
    <r>
      <t>0,4 kV kabelis Al 4x35 mm</t>
    </r>
    <r>
      <rPr>
        <vertAlign val="superscript"/>
        <sz val="11"/>
        <color theme="1"/>
        <rFont val="Times New Roman"/>
        <family val="1"/>
        <charset val="186"/>
      </rPr>
      <t>2</t>
    </r>
    <r>
      <rPr>
        <sz val="11"/>
        <color theme="1"/>
        <rFont val="Times New Roman"/>
        <family val="1"/>
        <charset val="186"/>
      </rPr>
      <t>, XLPE izol.</t>
    </r>
  </si>
  <si>
    <r>
      <t>0,4 kV kabelis Al 5x35 mm</t>
    </r>
    <r>
      <rPr>
        <vertAlign val="superscript"/>
        <sz val="11"/>
        <color theme="1"/>
        <rFont val="Times New Roman"/>
        <family val="1"/>
        <charset val="186"/>
      </rPr>
      <t>2</t>
    </r>
    <r>
      <rPr>
        <sz val="11"/>
        <color theme="1"/>
        <rFont val="Times New Roman"/>
        <family val="1"/>
        <charset val="186"/>
      </rPr>
      <t>, XLPE izol.</t>
    </r>
  </si>
  <si>
    <r>
      <t>Kabelis 3x1,5 mm</t>
    </r>
    <r>
      <rPr>
        <vertAlign val="superscript"/>
        <sz val="11"/>
        <color theme="1"/>
        <rFont val="Times New Roman"/>
        <family val="1"/>
        <charset val="186"/>
      </rPr>
      <t>2</t>
    </r>
    <r>
      <rPr>
        <sz val="11"/>
        <color theme="1"/>
        <rFont val="Times New Roman"/>
        <family val="1"/>
        <charset val="186"/>
      </rPr>
      <t>, Cu PVC izol.</t>
    </r>
  </si>
  <si>
    <r>
      <t>Galinė mova Al 4x35mm</t>
    </r>
    <r>
      <rPr>
        <vertAlign val="superscript"/>
        <sz val="11"/>
        <color theme="1"/>
        <rFont val="Times New Roman"/>
        <family val="1"/>
        <charset val="186"/>
      </rPr>
      <t>2</t>
    </r>
    <r>
      <rPr>
        <sz val="11"/>
        <color theme="1"/>
        <rFont val="Times New Roman"/>
        <family val="1"/>
        <charset val="186"/>
      </rPr>
      <t xml:space="preserve"> kabeliui</t>
    </r>
  </si>
  <si>
    <r>
      <t>Galinė mova Al 5x35mm</t>
    </r>
    <r>
      <rPr>
        <vertAlign val="superscript"/>
        <sz val="11"/>
        <color theme="1"/>
        <rFont val="Times New Roman"/>
        <family val="1"/>
        <charset val="186"/>
      </rPr>
      <t>2</t>
    </r>
    <r>
      <rPr>
        <sz val="11"/>
        <color theme="1"/>
        <rFont val="Times New Roman"/>
        <family val="1"/>
        <charset val="186"/>
      </rPr>
      <t xml:space="preserve"> kabeliui</t>
    </r>
  </si>
  <si>
    <t>Karštai cinkuota saugi flanšinė atrama, bendras aukštis virš žemės paviršiaus – 6m, komplekte su flanšiniu pamatu.</t>
  </si>
  <si>
    <t>2. Medžiagos</t>
  </si>
  <si>
    <t>Karštai cinkuota saugi įleidžiama atrama, bendras aukštis virš žemės paviršiaus – 12m, komplekte su gelžbetoniniu pamatu ir gembe L – 1,5m.</t>
  </si>
  <si>
    <t>Karštai cinkuota saugi flanšinė atrama, aukštis virš žemės paviršiaus – 6m, komplekte su flanšiniu pamatu.</t>
  </si>
  <si>
    <t>DARBŲ KIEKIŲ ŽINIARAŠTIS  NR. 12 – Konstrukcijų dalis. Pėsčiųjų tunelis</t>
  </si>
  <si>
    <t>DARBŲ KIEKIŲ ŽINIARAŠTIS  NR. 19 – Elektrotechnikos dalis.  AB „ESO“ elektros linijų pertvarkymas.  Perkėlimo sąlygų Nr.  ISK24-21855</t>
  </si>
  <si>
    <t>DARBŲ KIEKIŲ ŽINIARAŠTIS  NR. 18 – Elektrotechnikos dalis. Apšvietimas</t>
  </si>
  <si>
    <t xml:space="preserve">DARBŲ KIEKIŲ ŽINIARAŠTIS  NR. 17 – Dujotiekio dalis </t>
  </si>
  <si>
    <t>DARBŲ KIEKIŲ ŽINIARAŠTIS  NR. 16 – Vandentiekio ir nuotekų šalinimo dalis</t>
  </si>
  <si>
    <t>1. Tunelio sparnų įrengimas</t>
  </si>
  <si>
    <t>Pamatų įrengimas
Armatūra B500B - 18196,52 kg
Betonas C30/37 XC2 - 170 m3</t>
  </si>
  <si>
    <t>Pamatų įrengimas (pagalvė)
Paruošiamasis betono sluoksnis C16/20 - 21,48 m3</t>
  </si>
  <si>
    <t>Pamatų įrengimas (pagalvė)
Dolomitinės skaldos 0/32 sluoksnis – 200 mm - 52 m3</t>
  </si>
  <si>
    <t>Kitų elementų įrengimas</t>
  </si>
  <si>
    <t>kmpl.</t>
  </si>
  <si>
    <t>Kitų elementų įrengimas
Armatūra B500B - 24794 kg
Betonas C35/45 XC4 XD3 XF4 - 298,88</t>
  </si>
  <si>
    <t>2. Tunelio konstrukcijų įrengimas</t>
  </si>
  <si>
    <t>Kitų elementų 
Armatūra B500B - 998054 kg
Betonas C35/45 XC4 XD3 XF4 - 3278 m3</t>
  </si>
  <si>
    <t>Betono išlyginamojo sluoksnio įrengimas</t>
  </si>
  <si>
    <t>Kitų elementų įrengimas
Plienas S235 JR arba aukštesnės klasės - 36375 kg</t>
  </si>
  <si>
    <t>Kitų elementų įrengimas
Elastomeriniai sandarinimo profiliai - 29 m</t>
  </si>
  <si>
    <t>Turėklo įrengimas
Plienas S235 JR arba aukštesnės klasės - 339 kg
Kirstas tinklas - 108 m2
Lynas - 106 m</t>
  </si>
  <si>
    <t>DARBŲ KIEKIŲ ŽINIARAŠTIS  NR. 20 – Elektrotechnikos dalis.  Komercinės apskaitos spintos įrengimas. Prijungimo sąlygų Nr.  TER24-56928</t>
  </si>
  <si>
    <t>4. Montavimo darbai</t>
  </si>
  <si>
    <t>1.1.2</t>
  </si>
  <si>
    <t>Tranšėjos kasimas ir užkasimas RKKS klojimui</t>
  </si>
  <si>
    <t>Duobių iškasimas/užkasimas/išvežimas (šuliniams)</t>
  </si>
  <si>
    <t>Paklotų kabelių apsauga surenkamais
gaubtais 110 mm skersmens, atkasant
kabelius</t>
  </si>
  <si>
    <t>m³</t>
  </si>
  <si>
    <t>1.3.6</t>
  </si>
  <si>
    <t>RKŠ-2 telefoninio šulinio pastatymas</t>
  </si>
  <si>
    <t xml:space="preserve">Šulinio angos paaukštinimas g/b žiedais  </t>
  </si>
  <si>
    <t>Vamzdžių d110mm. paklojimas paruoštoje tranšėjoje</t>
  </si>
  <si>
    <t>Vamzdžių d110mm. įvadas į šulinius</t>
  </si>
  <si>
    <t>Kabelio įtraukimas į kanalą</t>
  </si>
  <si>
    <t>Kabelio ištraukimas iš kanalo</t>
  </si>
  <si>
    <t>3. Ryšių  tinklų darbai</t>
  </si>
  <si>
    <t>ŠK 48sk. movos montavimas</t>
  </si>
  <si>
    <t>ŠK 48sk. atjungimas nuo esamos movos/ prijungimas prie esamos movos</t>
  </si>
  <si>
    <t>ŠK atsargų tvirtinimas</t>
  </si>
  <si>
    <t>Šviesolaidinio kabelio matavimai</t>
  </si>
  <si>
    <t>Kabelio markiravimas</t>
  </si>
  <si>
    <t>5. Kiti darbai</t>
  </si>
  <si>
    <t>Ascb. d110mm. vamzdžių demontavimas (utilizuoti)</t>
  </si>
  <si>
    <t>Tipinių gelžbetoninių  šulinių išardymas (utilizuoti)</t>
  </si>
  <si>
    <t>Sklypo sutvarkymo darbai</t>
  </si>
  <si>
    <t>Išpildomosios dokumentacijos parengimas</t>
  </si>
  <si>
    <t>6. Medžiagos</t>
  </si>
  <si>
    <t>1.6.1</t>
  </si>
  <si>
    <t>1.6.2</t>
  </si>
  <si>
    <t>1.6.3</t>
  </si>
  <si>
    <t>1.6.4</t>
  </si>
  <si>
    <t>Vamzdis HDPE110x6,6mm.</t>
  </si>
  <si>
    <t>RKŠ-2-3 su lengvo tipo liuku</t>
  </si>
  <si>
    <t>Sudedamas kabelių apsaugos vamzdis
PVC110x100x3000mm.</t>
  </si>
  <si>
    <t>Kronšteinai L-800
(RKŠ-2 tipo šul. -4vnt.)
Konsolės KKC-3
(RKŠ-2 tipo šul. -6vnt.) - 12 vnt
G/b-5 žiedas	Poz.3.5 - 2 vnt
G/b-11 žiedas - 2 vnt
LTC 48x1 x0.125	Poz.3.1 - 465 m
ŠK 48sk. mova	Poz.3.2 - 1 vnt
Markiruotės - 8 vnt
Technologinės medžiagos (šviesolaidinių kab. movų montavimui) - 2 vnt</t>
  </si>
  <si>
    <t>Atramos su pamatu įrengimas</t>
  </si>
  <si>
    <t>Paskirstymo spintos PS-1 įrengimas</t>
  </si>
  <si>
    <t>Eismo intensyvumo skaitiklio įrengimas</t>
  </si>
  <si>
    <t>Ind. kilpos kabelio tiesimas paruoštame griovelyje</t>
  </si>
  <si>
    <t>Griovelio asfalto dangoje pjovimas</t>
  </si>
  <si>
    <t>Bituminės mastikos užpylimas</t>
  </si>
  <si>
    <t>Revizinio šulinio montavimas</t>
  </si>
  <si>
    <t>Įrangos paleidimo derinimo darbai</t>
  </si>
  <si>
    <t>Vidutinio greičio matuoklio įrengimas 
(visa įranga su atrama ir pamatu)</t>
  </si>
  <si>
    <t>Vidutinio greičio matuoklio demontavimas
(visa įranga su atrama ir pamatu)</t>
  </si>
  <si>
    <t>Signalinis indukcinių kilpų kabelis</t>
  </si>
  <si>
    <t>Karštai cinkuota atrama, bendras aukštis virš žemės paviršiaus – 6,5m, komplekte su gelžbetoniniu pamatu</t>
  </si>
  <si>
    <t>Revizijos šulinėlis</t>
  </si>
  <si>
    <t>Oksiduota bituminė mastika</t>
  </si>
  <si>
    <t>Eismo intensyvumo skaitiklis (visa įranga)</t>
  </si>
  <si>
    <t>Paskirstymo spinga</t>
  </si>
  <si>
    <t>Via Lietuva Digifort 7.2 serverio licencijų išplėtimas vienai vaizdo kamerai integruoti</t>
  </si>
  <si>
    <t>1. Darbai</t>
  </si>
  <si>
    <r>
      <t>Galinių movų montavimas Al 4x25mm</t>
    </r>
    <r>
      <rPr>
        <vertAlign val="superscript"/>
        <sz val="11"/>
        <color theme="1"/>
        <rFont val="Times New Roman"/>
        <family val="1"/>
        <charset val="186"/>
      </rPr>
      <t>2</t>
    </r>
    <r>
      <rPr>
        <sz val="11"/>
        <color theme="1"/>
        <rFont val="Times New Roman"/>
        <family val="1"/>
        <charset val="186"/>
      </rPr>
      <t xml:space="preserve"> kabeliui</t>
    </r>
  </si>
  <si>
    <r>
      <t>0,4 kV kabelis Al 4x25 mm</t>
    </r>
    <r>
      <rPr>
        <vertAlign val="superscript"/>
        <sz val="11"/>
        <color theme="1"/>
        <rFont val="Times New Roman"/>
        <family val="1"/>
        <charset val="186"/>
      </rPr>
      <t>2</t>
    </r>
    <r>
      <rPr>
        <sz val="11"/>
        <color theme="1"/>
        <rFont val="Times New Roman"/>
        <family val="1"/>
        <charset val="186"/>
      </rPr>
      <t>, XLPE izol.</t>
    </r>
  </si>
  <si>
    <r>
      <t>Galinė mova Al 4x25mm</t>
    </r>
    <r>
      <rPr>
        <vertAlign val="superscript"/>
        <sz val="11"/>
        <color theme="1"/>
        <rFont val="Times New Roman"/>
        <family val="1"/>
        <charset val="186"/>
      </rPr>
      <t>2</t>
    </r>
    <r>
      <rPr>
        <sz val="11"/>
        <color theme="1"/>
        <rFont val="Times New Roman"/>
        <family val="1"/>
        <charset val="186"/>
      </rPr>
      <t xml:space="preserve"> kabeliui</t>
    </r>
  </si>
  <si>
    <t>Tranšėjos kasimas ir užkasimas tinklų perkėlimui</t>
  </si>
  <si>
    <t>3. Ryšių  tinklų paklojimo darbai</t>
  </si>
  <si>
    <t>Varinių kabelių tiesimas paruoštoje tranšėjoje</t>
  </si>
  <si>
    <t>Varinių kabelių paguldymas  į  surenkama gaubta 110mm.</t>
  </si>
  <si>
    <t>Movos kabeliui 4x2 montavimas</t>
  </si>
  <si>
    <t>Signalinių kabelių matavimai</t>
  </si>
  <si>
    <r>
      <t xml:space="preserve">Kabelis </t>
    </r>
    <r>
      <rPr>
        <sz val="11"/>
        <color rgb="FF000000"/>
        <rFont val="Times New Roman"/>
        <family val="1"/>
        <charset val="186"/>
      </rPr>
      <t>SBZPU 4x2x0.9 (PAK1 su užpildu)</t>
    </r>
  </si>
  <si>
    <r>
      <t xml:space="preserve">Mova </t>
    </r>
    <r>
      <rPr>
        <sz val="11"/>
        <color rgb="FF000000"/>
        <rFont val="Times New Roman"/>
        <family val="1"/>
        <charset val="186"/>
      </rPr>
      <t>Xaga-500-43/8-300Z</t>
    </r>
  </si>
  <si>
    <t>Lydmetalis</t>
  </si>
  <si>
    <t>1.6.5</t>
  </si>
  <si>
    <t>kg.</t>
  </si>
  <si>
    <t>kmpl</t>
  </si>
  <si>
    <t>Kryptinio gręžimo įrengimas (įtraukiant d63mm.)</t>
  </si>
  <si>
    <t>3. Telekomunikacijų tinklų paklojimo darbai</t>
  </si>
  <si>
    <t>HDPE Ø 32mm vamzdžių klojimas į paruoštą tranšėją</t>
  </si>
  <si>
    <t>Signalinio laido tiesimas paruoštoje tranšėjoje</t>
  </si>
  <si>
    <t>Įspėjamosios juostos tiesimas paruoštoje tranšėjoje</t>
  </si>
  <si>
    <t>Signalinio laido įtraukimas į paklotą vamzdelį (d=63mm.)</t>
  </si>
  <si>
    <t>HDPE Ø32mm vamzdžių įtraukimas į paklotą vamzdelį (d=63mm.)</t>
  </si>
  <si>
    <t>Šviesolaidinio kabelio įpūtimas/įvėrimas į paklotą/esamą vamzdelį HDPE Ø32mm.</t>
  </si>
  <si>
    <t>HDPE Ø 32mm vamzdžių, atšakojimo movų sujungimas</t>
  </si>
  <si>
    <t>ŠK 12sk. movos montavimas</t>
  </si>
  <si>
    <t>ŠK 24sk. movos montavimas</t>
  </si>
  <si>
    <t>Signalinio laido sujungimas</t>
  </si>
  <si>
    <t>Signalinio laido matavimas</t>
  </si>
  <si>
    <t>Kabelinės dėžės įrengimas</t>
  </si>
  <si>
    <t>KMP pastatymas</t>
  </si>
  <si>
    <t>Įžeminimo kontūro įrengimas</t>
  </si>
  <si>
    <t>Šviesolaidinio kabelio išvėrimas iš vamzdelio
HDPE Ø 32mm</t>
  </si>
  <si>
    <t>Vamzdis HDPE Ø 32x3,0mm.</t>
  </si>
  <si>
    <t>Mova HDPE Ø 32mm vamzdžiui, atšakojimo mova</t>
  </si>
  <si>
    <t>ŠK 24sk.</t>
  </si>
  <si>
    <t>Signalinis laidas SL-1,5</t>
  </si>
  <si>
    <t>Kabelinė dėžė</t>
  </si>
  <si>
    <t>Zondas šulinyje (kabelinėje dėžėje)</t>
  </si>
  <si>
    <t>KMP (stulpelis, dėžutė KMP)</t>
  </si>
  <si>
    <t>Įžeminimo komplektas 100Ω</t>
  </si>
  <si>
    <t>Mova ŠK kabeliui 12sk.</t>
  </si>
  <si>
    <t>Mova ŠK kabeliui 24sk.</t>
  </si>
  <si>
    <t>Termofitas SNIM -25/8</t>
  </si>
  <si>
    <t>Jungtis Picabond Mini</t>
  </si>
  <si>
    <t>Technologinės medžiagos (šviesolaidinių kab. movų montavimui)</t>
  </si>
  <si>
    <t>Vamzdis ∅63x4,7mm., (1250N)</t>
  </si>
  <si>
    <t>1.3.7</t>
  </si>
  <si>
    <t>1.3.8</t>
  </si>
  <si>
    <t>1.5.5</t>
  </si>
  <si>
    <t>1.6.6</t>
  </si>
  <si>
    <t>1.6.7</t>
  </si>
  <si>
    <t>1.6.8</t>
  </si>
  <si>
    <t>1.6.9</t>
  </si>
  <si>
    <t>1.6.10</t>
  </si>
  <si>
    <t>1.6.11</t>
  </si>
  <si>
    <t>1.6.12</t>
  </si>
  <si>
    <t>1.6.13</t>
  </si>
  <si>
    <t>1.6.14</t>
  </si>
  <si>
    <t>1.6.15</t>
  </si>
  <si>
    <t>Drenažo rinktuvų iš PVC103,6(110x3,2) mm neperforuotų beslėgių movinių vamzdžių N klasės (SN4) įrengimas priemolio grunte iki 2 m gylio vienkaušiu ekskavatoriumi</t>
  </si>
  <si>
    <t>Drenažo rinktuvų iš PVC152,0(160x4,0) mm neperforuotų beslėgių movinių vamzdžių N klasės (SN4) įrengimas priemolio grunte iki 2 m gylio vienkaušiu ekskavatoriumi</t>
  </si>
  <si>
    <t>Drenažo rinktuvų iš PVC190,2(200x4,9) mm neperforuotų beslėgių movinių vamzdžių N (SN4) klasė įrengimas priemolio grunte iki 2 m gylio vienkaušiu ekskavatoriumi</t>
  </si>
  <si>
    <t>Drenažo rinktuvų iš PVC237,6(250x6,2) mm neperforuotų beslėgių movinių vamzdžių N (SN4) klasė įrengimas priemolio grunte iki 2 m gylio vienkaušiu ekskavatoriumi</t>
  </si>
  <si>
    <t>Drenažo rinktuvų iš PVC103,2(110x3,4) mm neperforuotų beslėgių movinių vamzdžių S klasės (SN8) įrengimas priemolio grunte iki 2 m gylio vienkaušiu ekskavatoriumi</t>
  </si>
  <si>
    <t>Žvyro išlyginamojo sluoksnio įrengimas po įmoviniais neperforuotais vamzdžiais ir požeminiais šuliniais</t>
  </si>
  <si>
    <t>Drenažo sausintuvų iš PVC58/50 mm polietileninių vamzdžių su geotekstilės filtru įrengimas vienkaušiu ekskavatoriumi priemolio grunte iki 2 m gylio</t>
  </si>
  <si>
    <t>Drenažo rinktuvų iš PVC92/80 mm polietileninių vamzdžių su geotekstilės filtru įrengimas vienkaušiu ekskavatoriumi priemolio grunte iki 2 m gylio</t>
  </si>
  <si>
    <t>Drenažo rinktuvų iš PVC126/113 mm polietileninių vamzdžių su geotekstilės filtru įrengimas vienkaušiu ekskavatoriumi priemolio grunte iki 2 m gylio</t>
  </si>
  <si>
    <t>Drenažo rinktuvų iš PVC160/145 mm polietileninių vamzdžių su geotekstilės filtru įrengimas vienkaušiu ekskavatoriumi priemolio grunte iki 2 m gylio</t>
  </si>
  <si>
    <t>Drenažo rinktuvų iš PVC200/180 mm polietileninių vamzdžių su geotekstilės filtru įrengimas vienkaušiu ekskavatoriumi priemolio grunte iki 2 m gylio</t>
  </si>
  <si>
    <t>Drenažo rinktuvų iš PP 250/218 mm gofruotų perforuotų beslėgių movinių vamzdžių S klasės (SN8) įrengimas priemolio grunte iki 2 m gylio vienkaušiu ekskavatoriumi</t>
  </si>
  <si>
    <t>Drenažo rinktuvų iš PP 315/276 mm gofruotų perforuotų beslėgių movinių vamzdžių S klasės (SN8) įrengimas priemolio grunte iki 2 m gylio vienkaušiu ekskavatoriumi</t>
  </si>
  <si>
    <t>Drenažo rinktuvų iš PP 400/353 mm gofruotų perforuotų beslėgių movinių vamzdžių S klasės (SN8) įrengimas priemolio grunte iki 2 m gylio vienkaušiu ekskavatoriumi</t>
  </si>
  <si>
    <t>Rinktuvo iš PE100RC PN10 vamzdžių kai (90x5,4) 79,2 mm įrengimas uždaru būdu po keliais</t>
  </si>
  <si>
    <t>Rinktuvo iš PE100RC PN10 vamzdžių kai (110x6,6) 96,8 mm įrengimas uždaru būdu po keliais</t>
  </si>
  <si>
    <t>Rinktuvo iš PE100RC PN10 vamzdžių kai (160x9,5) 141 mm įrengimas uždaru būdu po keliais</t>
  </si>
  <si>
    <t>Rinktuvo iš PE100RC PN10 vamzdžių kai (200x11,9) 176,2 mm įrengimas uždaru būdu po keliais</t>
  </si>
  <si>
    <t>Rinktuvo iš PE100RC PN10 vamzdžių kai (250x14,8) 220,4 mm įrengimas uždaru būdu po keliais</t>
  </si>
  <si>
    <t>Rinktuvo iš PE100RC PN10 vamzdžių kai (400x23,7) 352,6 mm įrengimas uždaru būdu po keliais</t>
  </si>
  <si>
    <t>Grunto išpūtimas iš vamzdžių įrengtų uždaru būdu</t>
  </si>
  <si>
    <t>Polietileninio paslėpto drenažo šulinio PEŠP D600 įrengimas</t>
  </si>
  <si>
    <t>Gelžbetoninio paslėpto drenažo šulinio ŠP-3 įrengimas</t>
  </si>
  <si>
    <t>Gelžbetoninio paslėpto drenažo šulinio ŠP-4 įrengimas</t>
  </si>
  <si>
    <t>Paviršinio vandens nuleistuvo F-5 įrengimas pakelėje</t>
  </si>
  <si>
    <t>Paviršinio vandens nuleistuvo F-10 įrengimas pakelėje</t>
  </si>
  <si>
    <t>Nukirstų drenų galų užtaisymas PE drenažo galiniais kamščiais PK-5 50 mm skersmens</t>
  </si>
  <si>
    <t>Esamų keraminių d50 mm drenažo sausintuvų prijungimas prie naujų rinktuvų, kai ΔH&lt;10 cm</t>
  </si>
  <si>
    <t>Esamų keraminių d75 mm drenažo rinktuvų prijungimas prie naujų rinktuvų, kai ΔH&lt;10 cm</t>
  </si>
  <si>
    <t>Esamų keraminių d100 mm drenažo rinktuvų prijungimas prie naujų rinktuvų, kai ΔH&lt;10 cm</t>
  </si>
  <si>
    <t>Esamų keraminių d125 mm drenažo rinktuvų prijungimas prie naujų rinktuvų, kai ΔH&lt;10 cm</t>
  </si>
  <si>
    <t>Esamų keraminių d160 mm drenažo rinktuvų prijungimas prie naujų rinktuvų, kai ΔH&lt;10 cm</t>
  </si>
  <si>
    <t>Esamų keraminių d175 mm drenažo rinktuvų prijungimas prie naujų rinktuvų, kai ΔH&lt;10 cm</t>
  </si>
  <si>
    <t>Drenažo žiočių PE d110 įrengimas griovio šone</t>
  </si>
  <si>
    <t>Drenažo žiočių PE d160 įrengimas griovio šone</t>
  </si>
  <si>
    <t>Drenažo žiočių PE d200 įrengimas griovio gale</t>
  </si>
  <si>
    <t>Drenažo žiočių PE d400 įrengimas griovio šone</t>
  </si>
  <si>
    <t>Drenažo žiočių PE d500 įrengimas griovio gale</t>
  </si>
  <si>
    <t>Iškasto ir supilto grunto sklaidymas buldozeriu 10 m atstumu</t>
  </si>
  <si>
    <t xml:space="preserve">Griovio dugno tvirtinimas akmenų metiniu h-20cm </t>
  </si>
  <si>
    <t xml:space="preserve">Smėlio 0/4 pasluoksnio įrengimas </t>
  </si>
  <si>
    <t>Geotekstilės įrengimas</t>
  </si>
  <si>
    <t>PVC drenažo rinktuvų ir sausintuvų užpylimas žvyru rankiniu būdu</t>
  </si>
  <si>
    <r>
      <t xml:space="preserve">Gelžbetoninio </t>
    </r>
    <r>
      <rPr>
        <sz val="11"/>
        <color rgb="FF000000"/>
        <rFont val="Times New Roman"/>
        <family val="1"/>
        <charset val="186"/>
      </rPr>
      <t>kritimo šulinio KRŠ-10-9 įrengimas</t>
    </r>
  </si>
  <si>
    <r>
      <t xml:space="preserve">Gelžbetoninio </t>
    </r>
    <r>
      <rPr>
        <sz val="11"/>
        <color rgb="FF000000"/>
        <rFont val="Times New Roman"/>
        <family val="1"/>
        <charset val="186"/>
      </rPr>
      <t>kritimo šulinio KRŠ-15-9 įrengimas</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</si>
  <si>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iki 0,2 m</t>
    </r>
  </si>
  <si>
    <r>
      <t>Griovio valymas vienkaušiu ekskavatoriumi su 0.3-0.4 m</t>
    </r>
    <r>
      <rPr>
        <vertAlign val="superscript"/>
        <sz val="11"/>
        <color theme="1"/>
        <rFont val="Times New Roman"/>
        <family val="1"/>
        <charset val="186"/>
      </rPr>
      <t>3</t>
    </r>
    <r>
      <rPr>
        <sz val="11"/>
        <color theme="1"/>
        <rFont val="Times New Roman"/>
        <family val="1"/>
        <charset val="186"/>
      </rPr>
      <t xml:space="preserve"> talpos kaušu II gr.grunte, kai sąnašų storis virš 0,4 m</t>
    </r>
  </si>
  <si>
    <r>
      <t>Drenažo linijų ieškojimas vienkaušiais ekskavatoriais 0,4 m</t>
    </r>
    <r>
      <rPr>
        <vertAlign val="superscript"/>
        <sz val="11"/>
        <color theme="1"/>
        <rFont val="Times New Roman"/>
        <family val="1"/>
        <charset val="186"/>
      </rPr>
      <t xml:space="preserve">3 </t>
    </r>
    <r>
      <rPr>
        <sz val="11"/>
        <color theme="1"/>
        <rFont val="Times New Roman"/>
        <family val="1"/>
        <charset val="186"/>
      </rPr>
      <t>talpos kaušais</t>
    </r>
  </si>
  <si>
    <t>1. Skarulių ir Pramonės gatvių sankryžos pertvarkymas</t>
  </si>
  <si>
    <t>Šlaitų ir griovio dugno sutvirtinimas, žole apželdinant dirvožemio sluoksnį</t>
  </si>
  <si>
    <t>Kitų laikinų priemonių įrengimas ir išardymas</t>
  </si>
  <si>
    <t>3. Konstrukcijų dalis. Automobilių tunelis</t>
  </si>
  <si>
    <t>Laikinų spraustasienių įrengimas</t>
  </si>
  <si>
    <t>Gruntinių inkarų įrengimas</t>
  </si>
  <si>
    <t>Kitų elementų įrengimas
Betonas C30/37 XC4 XF4 - 867 m3
Armatūra B500B - 91908 kg</t>
  </si>
  <si>
    <t>Laikinų tiltų įrengimas</t>
  </si>
  <si>
    <t>Kitų elementų įrengimas
Betonas C35/45 XC4 XD3 XF4 - 137 m3
Armatūra B500B - 41396 kg</t>
  </si>
  <si>
    <t>4. Konstrukcijų dalis. Pėsčiųjų tunelis</t>
  </si>
  <si>
    <t>5. Konstrukcijų dalis. Automobilių viadukas 288+76</t>
  </si>
  <si>
    <t>2. Konstrukcijų dalis.
 Automobilių viadukas Rajoniniame kelyje Nr. 1519</t>
  </si>
  <si>
    <r>
      <t>m</t>
    </r>
    <r>
      <rPr>
        <vertAlign val="superscript"/>
        <sz val="11"/>
        <color rgb="FF000000"/>
        <rFont val="Times New Roman"/>
        <family val="1"/>
        <charset val="186"/>
      </rPr>
      <t>3</t>
    </r>
  </si>
  <si>
    <t>DARBŲ KIEKIŲ ŽINIARAŠTIS  NR. 13 – Konstrukcijų dalis. Automobilių viadukas 28,87 km</t>
  </si>
  <si>
    <t>DARBŲ KIEKIŲ ŽINIARAŠTIS  NR. 14 – Konstrukcijų dalis. Automobilių viadukas Rajoniniame kelyje Nr. 1519</t>
  </si>
  <si>
    <t>DARBŲ KIEKIŲ ŽINIARAŠTIS  NR. 15 –Konstrukcijų dalis. Automobilių tunelis</t>
  </si>
  <si>
    <t>DARBŲ KIEKIŲ ŽINIARAŠTIS  NR. 21 – Elektrotechnikos dalis.  Komercinės apskaitos spintos įrengimas. Prijungimo sąlygų Nr.   TER24-56931</t>
  </si>
  <si>
    <t>DARBŲ KIEKIŲ ŽINIARAŠTIS NR. 2 – Susisiekimo dalis (A6 rekonstravimas)</t>
  </si>
  <si>
    <t>DARBŲ KIEKIŲ ŽINIARAŠTIS NR. 3 – Susisiekimo dalis (Jungiamojo kelio Nr.3 ir žiedinės sankryžos O2 žiniaraštis)</t>
  </si>
  <si>
    <t>DARBŲ KIEKIŲ ŽINIARAŠTIS NR. 4 – Susisiekimo dalis (Jonavos aplinkkelis)</t>
  </si>
  <si>
    <t>DARBŲ KIEKIŲ ŽINIARAŠTIS  NR. 5– Susisiekimo dalis (Jungiamasis kelias Nr. 1)</t>
  </si>
  <si>
    <t>DARBŲ KIEKIŲ ŽINIARAŠTIS  NR. 6 – Susisiekimo dalis (Jungiamasis kelias Nr. 4)</t>
  </si>
  <si>
    <t>DARBŲ KIEKIŲ ŽINIARAŠTIS  NR. 7 – Susisiekimo dalis (Jungiamasis kelias Nr. 7)</t>
  </si>
  <si>
    <t>DARBŲ KIEKIŲ ŽINIARAŠTIS  NR. 8 – Susisiekimo dalis (Jungiamasis kelias Nr. 8)</t>
  </si>
  <si>
    <t>DARBŲ KIEKIŲ ŽINIARAŠTIS  NR. 9  – Susisiekimo dalis (Jungiamasis kelias Nr. 9)</t>
  </si>
  <si>
    <t>DARBŲ KIEKIŲ ŽINIARAŠTIS  NR. 10 – Susisiekimo dalis (Rajoninis kelias Nr. 1508)</t>
  </si>
  <si>
    <t>DARBŲ KIEKIŲ ŽINIARAŠTIS  NR. 11 – Susisiekimo dalis (Rajoninis kelias Nr. 1519)</t>
  </si>
  <si>
    <t>Aplinkkelis
1. Apšvietimo tinklų montavimas (Darbai)</t>
  </si>
  <si>
    <t>1. Apšvietimo tinklų montavimas (Darbai)</t>
  </si>
  <si>
    <t>Aplinkkelis
2. Apšvietimo tinklų montavimas (Medžiagos)</t>
  </si>
  <si>
    <t>2. Apšvietimo tinklų montavimas (Medžiagos)</t>
  </si>
  <si>
    <t>Kelias Nr. 1519
3. Apšvietimo tinklų montavimas (Darbai)</t>
  </si>
  <si>
    <t>3. Apšvietimo tinklų montavimas (Darbai)</t>
  </si>
  <si>
    <t>Kelias Nr. 1519
4. Apšvietimo tinklų montavimas (Medžiagos)</t>
  </si>
  <si>
    <t>4. Apšvietimo tinklų montavimas (Medžiagos)</t>
  </si>
  <si>
    <t>Kelias Nr. 1508
5.Apšvietimo tinklų montavimas (Darbai)</t>
  </si>
  <si>
    <t>5. Apšvietimo tinklų montavimas (Darbai)</t>
  </si>
  <si>
    <t>Kelias Nr. 1508
6. Apšvietimo tinklų montavimas (Medžiagos)</t>
  </si>
  <si>
    <t>6. Apšvietimo tinklų montavimas (Medžiagos)</t>
  </si>
  <si>
    <t>Kelias Nr. A6
7. Apšvietimo tinklų montavimas (Darbai)</t>
  </si>
  <si>
    <t>7. Apšvietimo tinklų montavimas (Darbai)</t>
  </si>
  <si>
    <t>Kelias Nr. A6
8. Apšvietimo tinklų montavimas (Medžiagos)</t>
  </si>
  <si>
    <t>8. Apšvietimo tinklų montavimas (Medžiagos)</t>
  </si>
  <si>
    <t>1. Melioracijos darbai</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</si>
  <si>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</si>
  <si>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</si>
  <si>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</si>
  <si>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</si>
  <si>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</si>
  <si>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</si>
  <si>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</si>
  <si>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sz val="10"/>
        <color rgb="FFFF0000"/>
        <rFont val="Times New Roman"/>
        <family val="1"/>
        <charset val="186"/>
      </rPr>
      <t>AB „Kelių priežiūra“ Kėdainių kelių tarnybos Kėdainių meistriją, Birutės g. 4, Kėdainiai;</t>
    </r>
  </si>
  <si>
    <t>Naudoto asfalto granulių pakrovimas ir išvežimas į sandėliavimo aikštelę antriniam panaudojimui rangovo pasirinktu atstumu Negrąžinamos medžiagos (nepanaudotos frezuoto asfalto granulės), įkainis -11,20 Eur/m3 (sąmatoje įvertinamas su minuso ženklu)</t>
  </si>
  <si>
    <t>8.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</si>
  <si>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</si>
  <si>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DARBŲ KIEKIŲ ŽINIARAŠTIS  NR. 23 – Elektroninių ryšių (telekomunikacijų) dalis. AB „Telia Lietuva“ ryšių linijų pertvarkymas</t>
  </si>
  <si>
    <t>DARBŲ KIEKIŲ ŽINIARAŠTIS  NR. 24 – Elektroninių ryšių (telekomunikacijų) dalis. Intelektinių transporto sistemų pertvarkymas</t>
  </si>
  <si>
    <t>DARBŲ KIEKIŲ ŽINIARAŠTIS  NR. 25 – Elektroninių ryšių (telekomunikacijų) dalis. AB „LTG INFRA“ ryšių linijų pertvarkymas</t>
  </si>
  <si>
    <t>DARBŲ KIEKIŲ ŽINIARAŠTIS  NR. 26 – Elektroninių ryšių (telekomunikacijų) dalis. VĮ „Plačiajuostis internetas“ ryšių linijų pertvarkymas</t>
  </si>
  <si>
    <t>DARBŲ KIEKIŲ ŽINIARAŠTIS  NR. 27 – Melioracijos dalis</t>
  </si>
  <si>
    <t xml:space="preserve">DARBŲ KIEKIŲ ŽINIARAŠTIS  NR. 28 – Pasirengimo statybai ir statybos darbų organizavimo dalis </t>
  </si>
  <si>
    <t>DARBŲ KIEKIŲ ŽINIARAŠTIS  NR. 22 – Elektrotechnikos dalis.  Komercinės apskaitos spintos įrengimas. Prijungimo sąlygų Nr.   TER24-57183</t>
  </si>
  <si>
    <t>nevertinti, apmokės Via Lietuva tiesiogiai</t>
  </si>
  <si>
    <t>HA</t>
  </si>
  <si>
    <t>6. Esamų statinių griovimas</t>
  </si>
  <si>
    <t>Pagalbinio ūkio pastato – kiemo rūsio griovimas (unik. Nr. 4400-0650-8198)
- 0,2 t Plytos
- 0,09 t Mediena
- 0,21 t Asbestcementinė stogo danga
- 23,7 Betono laužas</t>
  </si>
  <si>
    <t>Pastato –
gyvenamasis pastatas, Unik. Nr. 4400-0650-8087) griovimas
- 0,2 t Plytos
- 15,1 t Mediena
- 0,82 t Asbestcementinė stogo danga
- 0,1 t Stiklas
- 44,5 Betono laužas</t>
  </si>
  <si>
    <t>Pagalbinio ūkio
pastato – sandėlio (unik. Nr. 4400-0650-8210) griovimas
- 2,2 t Mediena
- 0,20 t Asbestcementinė stogo danga</t>
  </si>
  <si>
    <t>Kiemo statinio –
šulinio (unik. Nr. 4400-0650-8232) griovimas
- 0,02 t Plytos
- 3,74 Betono laužas</t>
  </si>
  <si>
    <t xml:space="preserve">Pralaidos antgalių įrengimas
Poliai:
Armatūra B500B: 1373 kg
Betonas C30/37 12,0 m3
Rostverkas:
Armatūra B500B: 1040,31 kg
Betonas C35/45 10,4 m3
Antgalis:
Armatūra B500B: 2377.13 kg
Betonas: 17,55 m3 </t>
  </si>
  <si>
    <t>4.3. Nuovažų įrengimas (I variantas)</t>
  </si>
  <si>
    <t>4.4. Nuovažų įrengimas (II variantas)</t>
  </si>
  <si>
    <t>4.5 Vandens pralaidų nuovažose įrengimas</t>
  </si>
  <si>
    <t>9. Archeologiniai tyrimai</t>
  </si>
  <si>
    <t>Detalieji archeologiniai tyrimai</t>
  </si>
  <si>
    <r>
      <t xml:space="preserve">Pilnai sukomplektuotas monolitinis-polimerbetoninis latakas DN200, su įlietomis polimerbetoninėmis grotelėmis, F900 apkrovos klasė. Įskaitant latako apibetonavimą, armavimą, sandarinimo elementus, pagrindus, betonavimui reikalingus klojinius, temperatūrines- deformacines siūles ir jų įrengimą, montavimo darbus. 
Latako įrengimui reikalingas betonas/armavimas:
</t>
    </r>
    <r>
      <rPr>
        <sz val="11"/>
        <color rgb="FFFF0000"/>
        <rFont val="Times New Roman"/>
        <family val="1"/>
        <charset val="186"/>
      </rPr>
      <t>Betonas C30/37- 37,8 m3</t>
    </r>
    <r>
      <rPr>
        <sz val="11"/>
        <color theme="1"/>
        <rFont val="Times New Roman"/>
        <family val="1"/>
        <charset val="186"/>
      </rPr>
      <t xml:space="preserve">
</t>
    </r>
  </si>
  <si>
    <r>
      <t xml:space="preserve">Pilnai sukomplektuotas monolitinis-polimerbetoninis latakas DN100 (vidinis plotis), su įlietomis polimerbetoninėmis grotelėmis, D400 apkrovos klasė. Įskaitant latako apibetonavimą, armavimą, sandarinimo elementus, galines sieneles, pagrindus, betonavimui reikalingus klojinius, temperatūrines- deformacines siūles ir jų įrengimą montavimo darbus. 
Latako įrengimui reikalingas betonas/armavimas:
</t>
    </r>
    <r>
      <rPr>
        <sz val="11"/>
        <color rgb="FFFF0000"/>
        <rFont val="Times New Roman"/>
        <family val="1"/>
        <charset val="186"/>
      </rPr>
      <t>Betonas C30/37- 3,60m3</t>
    </r>
  </si>
  <si>
    <t>Esamų orinės linijos atramų griovimas
- 55 t Betono laužas
- 20 t Metalinių konstrukcijų laužas</t>
  </si>
  <si>
    <t>Betoninių antgalių d600 pralaidoms įrengimas</t>
  </si>
  <si>
    <r>
      <t xml:space="preserve">Laiptų įrengimas
G/b surenkami elementai	- 7,5 m3
Plieniniai turėklai S235 arba aukštesnės klasės - 314 kg
Žvyras 0/32 </t>
    </r>
    <r>
      <rPr>
        <sz val="11"/>
        <color rgb="FFFF0000"/>
        <rFont val="Times New Roman"/>
        <family val="1"/>
        <charset val="186"/>
      </rPr>
      <t>- 10,5 m3</t>
    </r>
    <r>
      <rPr>
        <sz val="11"/>
        <color theme="1"/>
        <rFont val="Times New Roman"/>
        <family val="1"/>
        <charset val="186"/>
      </rPr>
      <t xml:space="preserve">
Išėmų užtaisymas nesitraukiančiu remontiniu mišiniu - 0,1 m3
Žemės darbai - 27 m3</t>
    </r>
  </si>
  <si>
    <t>Tarpinių atramų įrengimas
Surenkamas g/b C35/45 XC4 XD3 XF4 - 14 m3
Kolonų sumonolitinimas rostverkų lizduose C30/37 XC2 nesitraukiančiu betonu - 3 m3</t>
  </si>
  <si>
    <r>
      <t xml:space="preserve">Betono išlyginamojo sluoksnio įrengimas
Armatūra B500B	- 2100 kg
Betonas C25/30 XC2 - </t>
    </r>
    <r>
      <rPr>
        <sz val="11"/>
        <color rgb="FFFF0000"/>
        <rFont val="Times New Roman"/>
        <family val="1"/>
        <charset val="186"/>
      </rPr>
      <t>55,8 m3</t>
    </r>
  </si>
  <si>
    <r>
      <t xml:space="preserve">Polių įrengimas
Armatūra B500B - </t>
    </r>
    <r>
      <rPr>
        <sz val="11"/>
        <color rgb="FFFF0000"/>
        <rFont val="Times New Roman"/>
        <family val="1"/>
        <charset val="186"/>
      </rPr>
      <t>18051,8 kg</t>
    </r>
    <r>
      <rPr>
        <sz val="11"/>
        <color theme="1"/>
        <rFont val="Times New Roman"/>
        <family val="1"/>
        <charset val="186"/>
      </rPr>
      <t xml:space="preserve">
Betonas C30/37 XC2 - </t>
    </r>
    <r>
      <rPr>
        <sz val="11"/>
        <color rgb="FFFF0000"/>
        <rFont val="Times New Roman"/>
        <family val="1"/>
        <charset val="186"/>
      </rPr>
      <t>126,67 m3</t>
    </r>
  </si>
  <si>
    <t>Monolitinio betono C20/25 pagrindas</t>
  </si>
  <si>
    <t>4.1 Bordriūrų įrengimas</t>
  </si>
  <si>
    <t>4.2 Pėčsiųjų ir dviračių tako įrengimas (I variantas)</t>
  </si>
  <si>
    <t>4.3 Pėčsiųjų ir dviračių tako įrengimas (II variantas)</t>
  </si>
  <si>
    <t>5.2 Nuovažų įrengimas (II variantas)</t>
  </si>
  <si>
    <r>
      <t xml:space="preserve">Krantinių atramų įrengimas
Armatūra B500B-5138 kg
Betonas C35/45 XC4 XD3 XF4 - </t>
    </r>
    <r>
      <rPr>
        <sz val="11"/>
        <color rgb="FFFF0000"/>
        <rFont val="Times New Roman"/>
        <family val="1"/>
        <charset val="186"/>
      </rPr>
      <t>63,9 m3</t>
    </r>
    <r>
      <rPr>
        <sz val="11"/>
        <color theme="1"/>
        <rFont val="Times New Roman"/>
        <family val="1"/>
        <charset val="186"/>
      </rPr>
      <t xml:space="preserve">
Skaldos 0/45 sluoksnis – 200 mm - </t>
    </r>
    <r>
      <rPr>
        <sz val="11"/>
        <color rgb="FFFF0000"/>
        <rFont val="Times New Roman"/>
        <family val="1"/>
        <charset val="186"/>
      </rPr>
      <t>13 m3</t>
    </r>
    <r>
      <rPr>
        <sz val="11"/>
        <color theme="1"/>
        <rFont val="Times New Roman"/>
        <family val="1"/>
        <charset val="186"/>
      </rPr>
      <t xml:space="preserve">
Betono pagrindo sluoksnis C16/20 – 100 mm - </t>
    </r>
    <r>
      <rPr>
        <sz val="11"/>
        <color rgb="FFFF0000"/>
        <rFont val="Times New Roman"/>
        <family val="1"/>
        <charset val="186"/>
      </rPr>
      <t>5 m3</t>
    </r>
  </si>
  <si>
    <t>Rygelio įrengimas
Armatūra B500B - 15813 kg
Betonas C35/45 XC4 XD3 XF4 - 54,7 m3</t>
  </si>
  <si>
    <r>
      <t>m</t>
    </r>
    <r>
      <rPr>
        <vertAlign val="superscript"/>
        <sz val="11"/>
        <color rgb="FFFF0000"/>
        <rFont val="Times New Roman"/>
        <family val="1"/>
        <charset val="186"/>
      </rPr>
      <t>3</t>
    </r>
  </si>
  <si>
    <t>d=600 m pralaidos įrengimas
PP SN8 (IN) vamzdžiai DN600 ir jų paklojimas atviru būdu
(įskaitant visas fasonines ir sujungimo dalis, vamzdyno
praplovimą, TV diagnostiką, vamzdžių hidraulinį išbandymą,
montavimo žemės darbus), kai klojimo gylis nuo 2,7 iki 3,3m</t>
  </si>
  <si>
    <t>Šulinių įrengimas
Pilnai sukomplektuotas nuotekų apžiūros šulinys iš
surenkamų g/b elementų Hvid =2,70 – 3,30 m, (įskaitant
sandarinimo elementus, komunikacijų žymėjimo ženklus,
betoną latako formavimui, skylių frezavimą, žemės bei
montavimo darbus).</t>
  </si>
  <si>
    <t>Šulinių įrengimas
Pilnai sukomplektuotas nuotekų apžiūros šulinys iš
surenkamų g/b elementų Hvid =3,00 m, (įskaitant
sandarinimo elementus, komunikacijų žymėjimo ženklus,
betoną latako formavimui, skylių frezavimą, žemės bei
montavimo darbus).</t>
  </si>
  <si>
    <t>Pralaidos antgalių įrengimas
Monolitinio betono - 9,48 m3 
Armatūros kiekis aramavimui B500 B - 249,61 kg</t>
  </si>
  <si>
    <t>Temperatūrinė siūlė (100x80 mm)</t>
  </si>
  <si>
    <t>Esamo paminklinio akmens perkėlimas</t>
  </si>
  <si>
    <t>5.2.9</t>
  </si>
  <si>
    <t>5.3.8</t>
  </si>
  <si>
    <r>
      <t xml:space="preserve">Kitų elementų įrengimas
</t>
    </r>
    <r>
      <rPr>
        <sz val="11"/>
        <color rgb="FFFF0000"/>
        <rFont val="Times New Roman"/>
        <family val="1"/>
        <charset val="186"/>
      </rPr>
      <t xml:space="preserve">Nerudijantis plienis 25x2 mm juosta - 70 kg </t>
    </r>
  </si>
  <si>
    <t>5.1.4</t>
  </si>
  <si>
    <t>5.1.5</t>
  </si>
  <si>
    <t>5.1.6</t>
  </si>
  <si>
    <t>4.4</t>
  </si>
  <si>
    <t xml:space="preserve">Dugno plokštės įrengimas
Armatūra B500B - 1954 kg
Betonas C30/37 W12 XC4 XD2 XF4 su kristalinės hidroizoliacijos priemaišomis - 18,2 m3
Šalčiui atsparaus sluoksnio įrengimas LVN vamzdžių užpylimui	 - 55 m3
Skaldos 0/45 pagrindo sluoksnis – 200 mm - 22 m3
Betono pagrindo sluoksnis C16/20 – 50 mm - 5,5 m3
Hidrofilinės juostos iš polichloropeno pagrindo gumos (tarp dugno plokštės ir polių apibetonavimo) - 60 m
Sandarinimo mastika 20x20 mm (tarp dugno plokštės ir polių apibetonavimo) - 60 m </t>
  </si>
  <si>
    <t>11.2</t>
  </si>
  <si>
    <r>
      <t xml:space="preserve">Negrąžinamos medžiagos – </t>
    </r>
    <r>
      <rPr>
        <sz val="11"/>
        <color rgb="FFFF0000"/>
        <rFont val="Times New Roman"/>
        <family val="1"/>
        <charset val="186"/>
      </rPr>
      <t>3390</t>
    </r>
    <r>
      <rPr>
        <sz val="11"/>
        <color theme="1"/>
        <rFont val="Times New Roman"/>
        <family val="1"/>
      </rPr>
      <t xml:space="preserve">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</si>
  <si>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t>1.2.8</t>
  </si>
  <si>
    <t>Plytelių sumonolitinimo betonas C30/C37 XC4 XF3</t>
  </si>
  <si>
    <t>3.1.4.2</t>
  </si>
  <si>
    <t>3.1.4.1</t>
  </si>
  <si>
    <t>SPS priedas Nr. 17</t>
  </si>
  <si>
    <t>DARBŲ KIEKIŲ ŽINIARAŠČIAI IR JŲ SANTRAUKA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</si>
</sst>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m\.d\.yy;@"/>
    <numFmt numFmtId="166" formatCode="0.0"/>
  </numFmts>
  <fonts count="5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color rgb="FFFF0000"/>
      <name val="Times New Roman"/>
      <family val="1"/>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b/>
      <sz val="11"/>
      <name val="Times New Roman"/>
      <family val="1"/>
    </font>
    <font>
      <sz val="11"/>
      <name val="Times New Roman"/>
      <family val="1"/>
    </font>
    <font>
      <b/>
      <sz val="11"/>
      <color theme="1"/>
      <name val="Times New Roman"/>
      <family val="1"/>
    </font>
    <font>
      <b/>
      <sz val="10"/>
      <color rgb="FF000000"/>
      <name val="Times New Roman"/>
      <family val="1"/>
    </font>
    <font>
      <sz val="11"/>
      <color rgb="FF000000"/>
      <name val="Times New Roman"/>
      <family val="1"/>
    </font>
    <font>
      <i/>
      <sz val="11"/>
      <color theme="1"/>
      <name val="Times New Roman"/>
      <family val="1"/>
      <charset val="186"/>
    </font>
    <font>
      <sz val="11"/>
      <color theme="1"/>
      <name val="Times New Roman"/>
      <family val="1"/>
      <charset val="186"/>
    </font>
    <font>
      <i/>
      <sz val="11"/>
      <name val="Times New Roman"/>
      <family val="1"/>
      <charset val="186"/>
    </font>
    <font>
      <sz val="11"/>
      <name val="Times New Roman"/>
      <family val="1"/>
      <charset val="186"/>
    </font>
    <font>
      <i/>
      <sz val="11"/>
      <color theme="1"/>
      <name val="Times New Roman"/>
      <family val="1"/>
    </font>
    <font>
      <i/>
      <sz val="11"/>
      <color rgb="FF000000"/>
      <name val="Times New Roman"/>
      <family val="1"/>
      <charset val="186"/>
    </font>
    <font>
      <sz val="11"/>
      <color rgb="FFFF0000"/>
      <name val="Times New Roman"/>
      <family val="1"/>
      <charset val="186"/>
    </font>
    <font>
      <sz val="12"/>
      <color theme="1"/>
      <name val="Times New Roman"/>
      <family val="1"/>
      <charset val="186"/>
    </font>
    <font>
      <sz val="11"/>
      <color rgb="FF000000"/>
      <name val="Times New Roman"/>
      <family val="1"/>
      <charset val="186"/>
    </font>
    <font>
      <sz val="11"/>
      <color theme="1"/>
      <name val="Arial"/>
      <family val="2"/>
      <charset val="186"/>
    </font>
    <font>
      <vertAlign val="superscript"/>
      <sz val="11"/>
      <color theme="1"/>
      <name val="Times New Roman"/>
      <family val="1"/>
      <charset val="186"/>
    </font>
    <font>
      <vertAlign val="superscript"/>
      <sz val="11"/>
      <color rgb="FF000000"/>
      <name val="Times New Roman"/>
      <family val="1"/>
      <charset val="186"/>
    </font>
    <font>
      <vertAlign val="superscript"/>
      <sz val="12"/>
      <color theme="1"/>
      <name val="Times New Roman"/>
      <family val="1"/>
      <charset val="186"/>
    </font>
    <font>
      <sz val="10"/>
      <color theme="1"/>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sz val="9"/>
      <color rgb="FFFF0000"/>
      <name val="Times New Roman"/>
      <family val="1"/>
      <charset val="186"/>
    </font>
    <font>
      <i/>
      <sz val="11"/>
      <color rgb="FFFF0000"/>
      <name val="Times New Roman"/>
      <family val="1"/>
      <charset val="186"/>
    </font>
    <font>
      <i/>
      <sz val="11"/>
      <color rgb="FFFF0000"/>
      <name val="Times New Roman"/>
      <family val="1"/>
    </font>
    <font>
      <i/>
      <strike/>
      <sz val="11"/>
      <color rgb="FFFF0000"/>
      <name val="Times New Roman"/>
      <family val="1"/>
    </font>
    <font>
      <strike/>
      <sz val="11"/>
      <color rgb="FFFF0000"/>
      <name val="Times New Roman"/>
      <family val="1"/>
    </font>
    <font>
      <b/>
      <strike/>
      <sz val="11"/>
      <color rgb="FFFF0000"/>
      <name val="Times New Roman"/>
      <family val="1"/>
    </font>
    <font>
      <i/>
      <strike/>
      <sz val="11"/>
      <color rgb="FFFF0000"/>
      <name val="Times New Roman"/>
      <family val="1"/>
      <charset val="186"/>
    </font>
    <font>
      <strike/>
      <sz val="11"/>
      <color rgb="FFFF0000"/>
      <name val="Times New Roman"/>
      <family val="1"/>
      <charset val="186"/>
    </font>
    <font>
      <sz val="11"/>
      <color rgb="FFFF0000"/>
      <name val="Calibri"/>
      <family val="2"/>
      <charset val="186"/>
      <scheme val="minor"/>
    </font>
    <font>
      <vertAlign val="superscript"/>
      <sz val="11"/>
      <color rgb="FFFF0000"/>
      <name val="Times New Roman"/>
      <family val="1"/>
      <charset val="186"/>
    </font>
    <font>
      <sz val="10"/>
      <color rgb="FFFF0000"/>
      <name val="Arial"/>
      <family val="2"/>
      <charset val="186"/>
    </font>
    <font>
      <b/>
      <strike/>
      <sz val="11"/>
      <name val="Times New Roman"/>
      <family val="1"/>
    </font>
    <font>
      <b/>
      <sz val="11"/>
      <color theme="1"/>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xf numFmtId="0" fontId="35" fillId="0" borderId="0"/>
    <xf numFmtId="0" fontId="35" fillId="0" borderId="0"/>
    <xf numFmtId="0" fontId="36" fillId="0" borderId="0"/>
  </cellStyleXfs>
  <cellXfs count="451">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right" vertical="center"/>
    </xf>
    <xf numFmtId="0" fontId="6" fillId="0" borderId="0" xfId="0" applyFont="1"/>
    <xf numFmtId="4" fontId="6"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0" fontId="11" fillId="0" borderId="0" xfId="0" applyFont="1" applyProtection="1">
      <protection locked="0"/>
    </xf>
    <xf numFmtId="0" fontId="12" fillId="0" borderId="0" xfId="0" applyFont="1" applyProtection="1">
      <protection locked="0"/>
    </xf>
    <xf numFmtId="0" fontId="13" fillId="0" borderId="0" xfId="1" applyFont="1" applyAlignment="1" applyProtection="1">
      <alignment horizontal="center" vertical="center" wrapText="1"/>
    </xf>
    <xf numFmtId="49" fontId="15" fillId="0" borderId="2" xfId="0" applyNumberFormat="1" applyFont="1" applyBorder="1" applyAlignment="1">
      <alignment horizontal="center" vertical="center" wrapText="1"/>
    </xf>
    <xf numFmtId="4" fontId="17"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4" fontId="18" fillId="0" borderId="9" xfId="0" applyNumberFormat="1" applyFont="1" applyBorder="1" applyAlignment="1" applyProtection="1">
      <alignment horizontal="center" vertical="center"/>
      <protection locked="0"/>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16" fillId="0" borderId="0" xfId="0" applyFont="1" applyAlignment="1" applyProtection="1">
      <alignment horizontal="center" vertical="center" wrapText="1"/>
      <protection locked="0"/>
    </xf>
    <xf numFmtId="4" fontId="16" fillId="4" borderId="1" xfId="4" applyNumberFormat="1" applyFont="1" applyFill="1" applyBorder="1" applyAlignment="1" applyProtection="1">
      <alignment horizontal="center" vertical="center" wrapText="1"/>
      <protection locked="0"/>
    </xf>
    <xf numFmtId="4" fontId="16" fillId="4" borderId="5" xfId="4" applyNumberFormat="1" applyFont="1" applyFill="1" applyBorder="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0" fontId="16" fillId="0" borderId="0" xfId="4" applyFont="1" applyAlignment="1">
      <alignment vertical="center" wrapText="1"/>
    </xf>
    <xf numFmtId="0" fontId="16" fillId="0" borderId="0" xfId="4" applyFont="1" applyAlignment="1">
      <alignment vertical="center"/>
    </xf>
    <xf numFmtId="4" fontId="16" fillId="0" borderId="0" xfId="4" applyNumberFormat="1" applyFont="1" applyAlignment="1">
      <alignment horizontal="right" vertical="center" wrapText="1"/>
    </xf>
    <xf numFmtId="4" fontId="16" fillId="0" borderId="0" xfId="4" applyNumberFormat="1" applyFont="1" applyAlignment="1">
      <alignment horizontal="right" vertical="center"/>
    </xf>
    <xf numFmtId="4" fontId="16" fillId="0" borderId="0" xfId="3" applyNumberFormat="1" applyFont="1" applyAlignment="1">
      <alignment horizontal="center" vertical="center" wrapText="1"/>
    </xf>
    <xf numFmtId="0" fontId="12" fillId="0" borderId="0" xfId="0" applyFont="1" applyAlignment="1">
      <alignment wrapText="1"/>
    </xf>
    <xf numFmtId="0" fontId="12" fillId="0" borderId="0" xfId="0" applyFont="1" applyAlignment="1">
      <alignment vertical="center" wrapText="1"/>
    </xf>
    <xf numFmtId="0" fontId="12" fillId="0" borderId="0" xfId="0" applyFont="1"/>
    <xf numFmtId="0" fontId="12" fillId="0" borderId="0" xfId="0" applyFont="1" applyAlignment="1" applyProtection="1">
      <alignment horizontal="center" vertical="center"/>
      <protection locked="0"/>
    </xf>
    <xf numFmtId="4" fontId="17" fillId="0" borderId="15" xfId="0" applyNumberFormat="1" applyFont="1" applyBorder="1" applyAlignment="1">
      <alignment horizontal="center" vertical="center" wrapText="1"/>
    </xf>
    <xf numFmtId="4" fontId="17" fillId="0" borderId="20" xfId="0" applyNumberFormat="1" applyFont="1" applyBorder="1" applyAlignment="1">
      <alignment horizontal="center" vertical="center" wrapText="1"/>
    </xf>
    <xf numFmtId="4" fontId="16" fillId="0" borderId="0" xfId="0" applyNumberFormat="1" applyFont="1" applyAlignment="1" applyProtection="1">
      <alignment horizontal="center" vertical="center" wrapText="1"/>
      <protection locked="0"/>
    </xf>
    <xf numFmtId="4" fontId="16" fillId="0" borderId="21" xfId="0" applyNumberFormat="1" applyFont="1" applyBorder="1" applyAlignment="1" applyProtection="1">
      <alignment horizontal="center" vertical="center" wrapText="1"/>
      <protection locked="0"/>
    </xf>
    <xf numFmtId="1" fontId="13" fillId="0" borderId="0" xfId="1" applyNumberFormat="1" applyFont="1" applyAlignment="1" applyProtection="1">
      <alignment horizontal="center" vertical="center" wrapText="1"/>
    </xf>
    <xf numFmtId="1" fontId="16" fillId="0" borderId="0" xfId="4" applyNumberFormat="1" applyFont="1" applyAlignment="1">
      <alignment vertical="center"/>
    </xf>
    <xf numFmtId="1" fontId="16" fillId="0" borderId="0" xfId="4" applyNumberFormat="1" applyFont="1" applyAlignment="1">
      <alignment horizontal="right" vertical="center"/>
    </xf>
    <xf numFmtId="1" fontId="12" fillId="0" borderId="0" xfId="0" applyNumberFormat="1" applyFont="1"/>
    <xf numFmtId="0" fontId="13" fillId="0" borderId="0" xfId="1" applyNumberFormat="1" applyFont="1" applyAlignment="1" applyProtection="1">
      <alignment horizontal="center" vertical="center" wrapText="1"/>
    </xf>
    <xf numFmtId="0" fontId="16" fillId="0" borderId="0" xfId="4" applyFont="1" applyAlignment="1">
      <alignment horizontal="right" vertical="center"/>
    </xf>
    <xf numFmtId="0" fontId="12"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vertical="center" wrapText="1"/>
    </xf>
    <xf numFmtId="0" fontId="20" fillId="0" borderId="1" xfId="0" applyFont="1" applyBorder="1" applyAlignment="1">
      <alignment vertical="center" wrapText="1"/>
    </xf>
    <xf numFmtId="0" fontId="12" fillId="0" borderId="13"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 xfId="3" applyNumberFormat="1" applyFont="1" applyFill="1" applyBorder="1" applyAlignment="1" applyProtection="1">
      <alignment horizontal="center" vertical="center" wrapText="1"/>
      <protection locked="0"/>
    </xf>
    <xf numFmtId="4" fontId="16" fillId="4" borderId="5" xfId="3" applyNumberFormat="1" applyFont="1" applyFill="1" applyBorder="1" applyAlignment="1" applyProtection="1">
      <alignment horizontal="center" vertical="center" wrapText="1"/>
      <protection locked="0"/>
    </xf>
    <xf numFmtId="4" fontId="18" fillId="0" borderId="25" xfId="0" applyNumberFormat="1" applyFont="1" applyBorder="1" applyAlignment="1" applyProtection="1">
      <alignment horizontal="center" vertical="center"/>
      <protection locked="0"/>
    </xf>
    <xf numFmtId="0" fontId="12" fillId="0" borderId="1" xfId="0" applyFont="1" applyBorder="1" applyAlignment="1">
      <alignment horizontal="left" vertical="center" wrapText="1"/>
    </xf>
    <xf numFmtId="0" fontId="12" fillId="0" borderId="1" xfId="0" applyFont="1" applyBorder="1" applyAlignment="1">
      <alignment wrapText="1"/>
    </xf>
    <xf numFmtId="4" fontId="16" fillId="4" borderId="11" xfId="3" applyNumberFormat="1" applyFont="1" applyFill="1" applyBorder="1" applyAlignment="1" applyProtection="1">
      <alignment horizontal="center" vertical="center" wrapText="1"/>
      <protection locked="0"/>
    </xf>
    <xf numFmtId="0" fontId="16" fillId="0" borderId="24" xfId="3" applyFont="1" applyBorder="1" applyAlignment="1">
      <alignment horizontal="center" vertical="center" wrapText="1"/>
    </xf>
    <xf numFmtId="4" fontId="16" fillId="4" borderId="2" xfId="3" applyNumberFormat="1" applyFont="1" applyFill="1" applyBorder="1" applyAlignment="1" applyProtection="1">
      <alignment horizontal="center" vertical="center" wrapText="1"/>
      <protection locked="0"/>
    </xf>
    <xf numFmtId="0" fontId="13" fillId="0" borderId="18" xfId="2" applyFont="1" applyBorder="1" applyAlignment="1" applyProtection="1">
      <alignment horizontal="center" vertical="center" wrapText="1"/>
    </xf>
    <xf numFmtId="1" fontId="13" fillId="0" borderId="18" xfId="2" applyNumberFormat="1" applyFont="1" applyBorder="1" applyAlignment="1" applyProtection="1">
      <alignment horizontal="center" vertical="center" wrapText="1"/>
    </xf>
    <xf numFmtId="0" fontId="13" fillId="0" borderId="18" xfId="1" applyFont="1" applyBorder="1" applyAlignment="1" applyProtection="1">
      <alignment horizontal="center" vertical="center" wrapText="1"/>
    </xf>
    <xf numFmtId="0" fontId="13" fillId="0" borderId="39" xfId="1" applyFont="1" applyBorder="1" applyAlignment="1" applyProtection="1">
      <alignment horizontal="center" vertical="center" wrapText="1"/>
    </xf>
    <xf numFmtId="49" fontId="15" fillId="0" borderId="32"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5" fillId="0" borderId="33" xfId="0" applyNumberFormat="1" applyFont="1" applyBorder="1" applyAlignment="1">
      <alignment horizontal="center" vertical="center" wrapText="1"/>
    </xf>
    <xf numFmtId="49" fontId="15" fillId="0" borderId="40" xfId="0" applyNumberFormat="1" applyFont="1" applyBorder="1" applyAlignment="1">
      <alignment horizontal="center" vertical="center" wrapText="1"/>
    </xf>
    <xf numFmtId="4" fontId="16" fillId="4" borderId="41" xfId="3" applyNumberFormat="1" applyFont="1" applyFill="1" applyBorder="1" applyAlignment="1" applyProtection="1">
      <alignment horizontal="center" vertical="center" wrapText="1"/>
      <protection locked="0"/>
    </xf>
    <xf numFmtId="4" fontId="17" fillId="0" borderId="42"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164" fontId="17" fillId="4" borderId="1" xfId="0" applyNumberFormat="1" applyFont="1" applyFill="1" applyBorder="1" applyAlignment="1" applyProtection="1">
      <alignment horizontal="center" vertical="center"/>
      <protection locked="0"/>
    </xf>
    <xf numFmtId="164" fontId="17" fillId="4" borderId="11" xfId="0" applyNumberFormat="1" applyFont="1" applyFill="1" applyBorder="1" applyAlignment="1" applyProtection="1">
      <alignment horizontal="center" vertical="center"/>
      <protection locked="0"/>
    </xf>
    <xf numFmtId="164" fontId="17" fillId="4" borderId="2" xfId="0" applyNumberFormat="1" applyFont="1" applyFill="1" applyBorder="1" applyAlignment="1" applyProtection="1">
      <alignment horizontal="center" vertical="center"/>
      <protection locked="0"/>
    </xf>
    <xf numFmtId="4" fontId="16" fillId="0" borderId="27" xfId="3"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12" fillId="0" borderId="5" xfId="0" applyFont="1" applyBorder="1" applyAlignment="1" applyProtection="1">
      <alignment horizontal="left" vertical="center"/>
      <protection locked="0"/>
    </xf>
    <xf numFmtId="0" fontId="11" fillId="0" borderId="0" xfId="0" applyFont="1" applyAlignment="1" applyProtection="1">
      <alignment vertical="center" wrapText="1"/>
      <protection locked="0"/>
    </xf>
    <xf numFmtId="0" fontId="11" fillId="0" borderId="28" xfId="0" applyFont="1" applyBorder="1" applyAlignment="1" applyProtection="1">
      <alignment vertical="center" wrapText="1"/>
      <protection locked="0"/>
    </xf>
    <xf numFmtId="0" fontId="13" fillId="0" borderId="41" xfId="2" applyFont="1" applyBorder="1" applyAlignment="1" applyProtection="1">
      <alignment horizontal="center" vertical="center" wrapText="1"/>
    </xf>
    <xf numFmtId="0" fontId="13" fillId="0" borderId="41" xfId="2" applyNumberFormat="1" applyFont="1" applyBorder="1" applyAlignment="1" applyProtection="1">
      <alignment horizontal="center" vertical="center" wrapText="1"/>
    </xf>
    <xf numFmtId="4" fontId="17" fillId="4" borderId="1" xfId="0"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49" fontId="23" fillId="0" borderId="2"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2" xfId="0" applyFont="1" applyBorder="1" applyAlignment="1">
      <alignment horizontal="center" vertical="center" wrapText="1"/>
    </xf>
    <xf numFmtId="4" fontId="16" fillId="4" borderId="2" xfId="4" applyNumberFormat="1" applyFont="1" applyFill="1" applyBorder="1" applyAlignment="1" applyProtection="1">
      <alignment horizontal="center" vertical="center" wrapText="1"/>
      <protection locked="0"/>
    </xf>
    <xf numFmtId="4" fontId="17" fillId="4" borderId="2" xfId="0" applyNumberFormat="1" applyFont="1" applyFill="1" applyBorder="1" applyAlignment="1" applyProtection="1">
      <alignment horizontal="center" vertical="center" wrapText="1"/>
      <protection locked="0"/>
    </xf>
    <xf numFmtId="0" fontId="25" fillId="0" borderId="35" xfId="0" applyFont="1" applyBorder="1" applyAlignment="1">
      <alignment horizontal="center"/>
    </xf>
    <xf numFmtId="4" fontId="24" fillId="4" borderId="2" xfId="3" applyNumberFormat="1" applyFont="1" applyFill="1" applyBorder="1" applyAlignment="1" applyProtection="1">
      <alignment horizontal="center" vertical="center" wrapText="1"/>
      <protection locked="0"/>
    </xf>
    <xf numFmtId="4" fontId="24" fillId="0" borderId="3" xfId="0" applyNumberFormat="1" applyFont="1" applyBorder="1" applyAlignment="1">
      <alignment horizontal="center" vertical="center" wrapText="1"/>
    </xf>
    <xf numFmtId="4" fontId="24" fillId="4" borderId="1" xfId="3" applyNumberFormat="1" applyFont="1" applyFill="1" applyBorder="1" applyAlignment="1" applyProtection="1">
      <alignment horizontal="center" vertical="center" wrapText="1"/>
      <protection locked="0"/>
    </xf>
    <xf numFmtId="4" fontId="24" fillId="0" borderId="4" xfId="0" applyNumberFormat="1"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4" fontId="24" fillId="0" borderId="6" xfId="0" applyNumberFormat="1" applyFont="1" applyBorder="1" applyAlignment="1">
      <alignment horizontal="center" vertical="center" wrapText="1"/>
    </xf>
    <xf numFmtId="4" fontId="24" fillId="4" borderId="2" xfId="4" applyNumberFormat="1" applyFont="1" applyFill="1" applyBorder="1" applyAlignment="1" applyProtection="1">
      <alignment horizontal="center" vertical="center" wrapText="1"/>
      <protection locked="0"/>
    </xf>
    <xf numFmtId="4" fontId="24" fillId="4" borderId="1" xfId="4" applyNumberFormat="1" applyFont="1" applyFill="1" applyBorder="1" applyAlignment="1" applyProtection="1">
      <alignment horizontal="center" vertical="center" wrapText="1"/>
      <protection locked="0"/>
    </xf>
    <xf numFmtId="4" fontId="24" fillId="4" borderId="1" xfId="0" applyNumberFormat="1" applyFont="1" applyFill="1" applyBorder="1" applyAlignment="1" applyProtection="1">
      <alignment horizontal="center" vertical="center" wrapText="1"/>
      <protection locked="0"/>
    </xf>
    <xf numFmtId="4" fontId="24" fillId="4" borderId="5" xfId="4" applyNumberFormat="1" applyFont="1" applyFill="1" applyBorder="1" applyAlignment="1" applyProtection="1">
      <alignment horizontal="center" vertical="center" wrapText="1"/>
      <protection locked="0"/>
    </xf>
    <xf numFmtId="4" fontId="24" fillId="4" borderId="5" xfId="0" applyNumberFormat="1" applyFont="1" applyFill="1" applyBorder="1" applyAlignment="1" applyProtection="1">
      <alignment horizontal="center" vertical="center" wrapText="1"/>
      <protection locked="0"/>
    </xf>
    <xf numFmtId="49" fontId="23" fillId="0" borderId="32"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22" fillId="0" borderId="1" xfId="0" applyFont="1" applyBorder="1" applyAlignment="1" applyProtection="1">
      <alignment horizontal="left" wrapText="1"/>
      <protection locked="0"/>
    </xf>
    <xf numFmtId="4" fontId="24" fillId="4" borderId="5" xfId="3" applyNumberFormat="1" applyFont="1" applyFill="1" applyBorder="1" applyAlignment="1" applyProtection="1">
      <alignment horizontal="center" vertical="center" wrapText="1"/>
      <protection locked="0"/>
    </xf>
    <xf numFmtId="4" fontId="24" fillId="4" borderId="13" xfId="4" applyNumberFormat="1" applyFont="1" applyFill="1" applyBorder="1" applyAlignment="1" applyProtection="1">
      <alignment horizontal="center" vertical="center" wrapText="1"/>
      <protection locked="0"/>
    </xf>
    <xf numFmtId="4" fontId="24" fillId="4" borderId="13" xfId="0" applyNumberFormat="1" applyFont="1" applyFill="1" applyBorder="1" applyAlignment="1" applyProtection="1">
      <alignment horizontal="center" vertical="center" wrapText="1"/>
      <protection locked="0"/>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6" fillId="0" borderId="35" xfId="0" applyFont="1" applyBorder="1" applyAlignment="1">
      <alignment horizontal="center" vertical="center"/>
    </xf>
    <xf numFmtId="0" fontId="26" fillId="0" borderId="33" xfId="0" applyFont="1" applyBorder="1" applyAlignment="1">
      <alignment horizontal="center" vertical="center"/>
    </xf>
    <xf numFmtId="0" fontId="21" fillId="0" borderId="37" xfId="0" applyFont="1" applyBorder="1" applyAlignment="1">
      <alignment horizontal="center" vertical="center" wrapText="1"/>
    </xf>
    <xf numFmtId="4" fontId="24" fillId="4" borderId="11" xfId="4" applyNumberFormat="1" applyFont="1" applyFill="1" applyBorder="1" applyAlignment="1" applyProtection="1">
      <alignment horizontal="center" vertical="center" wrapText="1"/>
      <protection locked="0"/>
    </xf>
    <xf numFmtId="4" fontId="24" fillId="0" borderId="20" xfId="0" applyNumberFormat="1" applyFont="1" applyBorder="1" applyAlignment="1">
      <alignment horizontal="center" vertical="center" wrapText="1"/>
    </xf>
    <xf numFmtId="4" fontId="16" fillId="0" borderId="38" xfId="0" applyNumberFormat="1" applyFont="1" applyBorder="1" applyAlignment="1" applyProtection="1">
      <alignment horizontal="center" vertical="center" wrapText="1"/>
      <protection locked="0"/>
    </xf>
    <xf numFmtId="0" fontId="27"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4" fontId="16" fillId="0" borderId="25" xfId="0" applyNumberFormat="1" applyFont="1" applyBorder="1" applyAlignment="1" applyProtection="1">
      <alignment horizontal="center" vertical="center" wrapText="1"/>
      <protection locked="0"/>
    </xf>
    <xf numFmtId="0" fontId="21" fillId="0" borderId="5" xfId="0" applyFont="1" applyBorder="1" applyAlignment="1">
      <alignment horizontal="center" vertical="center"/>
    </xf>
    <xf numFmtId="0" fontId="21" fillId="0" borderId="32" xfId="0" applyFont="1" applyBorder="1" applyAlignment="1">
      <alignment horizontal="center" vertical="center"/>
    </xf>
    <xf numFmtId="164" fontId="24" fillId="4" borderId="2" xfId="0" applyNumberFormat="1" applyFont="1" applyFill="1" applyBorder="1" applyAlignment="1" applyProtection="1">
      <alignment horizontal="center" vertical="center"/>
      <protection locked="0"/>
    </xf>
    <xf numFmtId="0" fontId="21" fillId="0" borderId="35" xfId="0" applyFont="1" applyBorder="1" applyAlignment="1">
      <alignment horizontal="center" vertical="center"/>
    </xf>
    <xf numFmtId="0" fontId="21" fillId="0" borderId="33" xfId="0" applyFont="1" applyBorder="1" applyAlignment="1">
      <alignment horizontal="center" vertical="center"/>
    </xf>
    <xf numFmtId="0" fontId="26" fillId="0" borderId="32" xfId="0" applyFont="1" applyBorder="1" applyAlignment="1">
      <alignment horizontal="center" vertical="center"/>
    </xf>
    <xf numFmtId="0" fontId="26" fillId="0" borderId="34" xfId="0" applyFont="1" applyBorder="1" applyAlignment="1">
      <alignment horizontal="center" vertical="center"/>
    </xf>
    <xf numFmtId="4" fontId="24" fillId="0" borderId="15" xfId="0" applyNumberFormat="1" applyFont="1" applyBorder="1" applyAlignment="1">
      <alignment horizontal="center" vertical="center" wrapText="1"/>
    </xf>
    <xf numFmtId="0" fontId="11" fillId="0" borderId="31" xfId="0" applyFont="1" applyBorder="1" applyAlignment="1" applyProtection="1">
      <alignment vertical="center" wrapText="1"/>
      <protection locked="0"/>
    </xf>
    <xf numFmtId="4" fontId="16" fillId="0" borderId="36" xfId="0" applyNumberFormat="1" applyFont="1" applyBorder="1" applyAlignment="1" applyProtection="1">
      <alignment horizontal="center" vertical="center" wrapText="1"/>
      <protection locked="0"/>
    </xf>
    <xf numFmtId="49" fontId="23" fillId="0" borderId="37" xfId="0" applyNumberFormat="1" applyFont="1" applyBorder="1" applyAlignment="1">
      <alignment horizontal="center" vertical="center" wrapText="1"/>
    </xf>
    <xf numFmtId="0" fontId="21" fillId="0" borderId="34" xfId="0"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49" fontId="23" fillId="0" borderId="8" xfId="0" applyNumberFormat="1" applyFont="1" applyBorder="1" applyAlignment="1">
      <alignment horizontal="center" vertical="center" wrapText="1"/>
    </xf>
    <xf numFmtId="4" fontId="24" fillId="4" borderId="8" xfId="3" applyNumberFormat="1" applyFont="1" applyFill="1" applyBorder="1" applyAlignment="1" applyProtection="1">
      <alignment horizontal="center" vertical="center" wrapText="1"/>
      <protection locked="0"/>
    </xf>
    <xf numFmtId="4" fontId="24" fillId="0" borderId="9" xfId="0" applyNumberFormat="1" applyFont="1" applyBorder="1" applyAlignment="1">
      <alignment horizontal="center" vertical="center" wrapText="1"/>
    </xf>
    <xf numFmtId="0" fontId="26" fillId="0" borderId="32"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33" xfId="0" applyFont="1" applyBorder="1" applyAlignment="1">
      <alignment horizontal="center" vertical="center" wrapText="1"/>
    </xf>
    <xf numFmtId="49" fontId="23" fillId="0" borderId="40" xfId="0" applyNumberFormat="1" applyFont="1" applyBorder="1" applyAlignment="1">
      <alignment horizontal="center" vertical="center" wrapText="1"/>
    </xf>
    <xf numFmtId="49" fontId="23" fillId="0" borderId="41" xfId="0" applyNumberFormat="1" applyFont="1" applyBorder="1" applyAlignment="1">
      <alignment horizontal="center" vertical="center" wrapText="1"/>
    </xf>
    <xf numFmtId="4" fontId="24" fillId="4" borderId="41" xfId="3" applyNumberFormat="1" applyFont="1" applyFill="1" applyBorder="1" applyAlignment="1" applyProtection="1">
      <alignment horizontal="center" vertical="center" wrapText="1"/>
      <protection locked="0"/>
    </xf>
    <xf numFmtId="4" fontId="24" fillId="0" borderId="42"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165" fontId="26" fillId="0" borderId="1" xfId="0" applyNumberFormat="1" applyFont="1" applyBorder="1" applyAlignment="1">
      <alignment horizontal="center" vertical="center" shrinkToFit="1"/>
    </xf>
    <xf numFmtId="4" fontId="24" fillId="0" borderId="16"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165" fontId="26" fillId="0" borderId="5" xfId="0" applyNumberFormat="1" applyFont="1" applyBorder="1" applyAlignment="1">
      <alignment horizontal="center" vertical="center" shrinkToFi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 xfId="0" applyFont="1" applyBorder="1" applyAlignment="1">
      <alignment horizontal="center" vertical="center"/>
    </xf>
    <xf numFmtId="0" fontId="24" fillId="0" borderId="1" xfId="0" applyFont="1" applyBorder="1" applyAlignment="1">
      <alignment horizontal="center" vertical="center" wrapText="1"/>
    </xf>
    <xf numFmtId="0" fontId="22" fillId="0" borderId="1" xfId="0" applyFont="1" applyBorder="1" applyAlignment="1">
      <alignment vertical="center" wrapTex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2" xfId="0"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6" fillId="0" borderId="2" xfId="0" applyFont="1" applyBorder="1" applyAlignment="1">
      <alignment horizontal="center" vertical="center"/>
    </xf>
    <xf numFmtId="0" fontId="22" fillId="0" borderId="2" xfId="0" applyFont="1" applyBorder="1" applyAlignment="1">
      <alignment horizontal="center" vertical="center"/>
    </xf>
    <xf numFmtId="0" fontId="22" fillId="0" borderId="5" xfId="0" applyFont="1" applyBorder="1" applyAlignment="1">
      <alignment horizontal="center" vertical="center"/>
    </xf>
    <xf numFmtId="0" fontId="16" fillId="0" borderId="0" xfId="3" applyFont="1" applyAlignment="1">
      <alignment horizontal="center" vertical="center" wrapText="1"/>
    </xf>
    <xf numFmtId="0" fontId="29" fillId="0" borderId="7" xfId="2" applyFont="1" applyBorder="1" applyAlignment="1" applyProtection="1">
      <alignment horizontal="center" vertical="center" wrapText="1"/>
    </xf>
    <xf numFmtId="0" fontId="29" fillId="0" borderId="8" xfId="2" applyFont="1" applyBorder="1" applyAlignment="1" applyProtection="1">
      <alignment horizontal="center" vertical="center" wrapText="1"/>
    </xf>
    <xf numFmtId="0" fontId="29" fillId="0" borderId="8" xfId="2" applyNumberFormat="1" applyFont="1" applyBorder="1" applyAlignment="1" applyProtection="1">
      <alignment horizontal="center" vertical="center" wrapText="1"/>
    </xf>
    <xf numFmtId="0" fontId="29" fillId="0" borderId="8" xfId="1" applyFont="1" applyBorder="1" applyAlignment="1" applyProtection="1">
      <alignment horizontal="center" vertical="center" wrapText="1"/>
    </xf>
    <xf numFmtId="0" fontId="29" fillId="0" borderId="9" xfId="1" applyFont="1" applyBorder="1" applyAlignment="1" applyProtection="1">
      <alignment horizontal="center" vertical="center" wrapText="1"/>
    </xf>
    <xf numFmtId="0" fontId="21" fillId="0" borderId="7" xfId="0" applyFont="1" applyBorder="1" applyAlignment="1">
      <alignment horizontal="center" vertical="center" wrapText="1"/>
    </xf>
    <xf numFmtId="0" fontId="21" fillId="0" borderId="11" xfId="0" applyFont="1" applyBorder="1" applyAlignment="1">
      <alignment horizontal="center" vertical="center"/>
    </xf>
    <xf numFmtId="4" fontId="24" fillId="4" borderId="11" xfId="3" applyNumberFormat="1" applyFont="1" applyFill="1" applyBorder="1" applyAlignment="1" applyProtection="1">
      <alignment horizontal="center" vertical="center" wrapText="1"/>
      <protection locked="0"/>
    </xf>
    <xf numFmtId="0" fontId="21" fillId="0" borderId="8" xfId="0" applyFont="1" applyBorder="1" applyAlignment="1">
      <alignment horizontal="center" vertical="center" wrapText="1"/>
    </xf>
    <xf numFmtId="0" fontId="29" fillId="0" borderId="40" xfId="2" applyFont="1" applyBorder="1" applyAlignment="1" applyProtection="1">
      <alignment horizontal="center" vertical="center" wrapText="1"/>
    </xf>
    <xf numFmtId="0" fontId="29" fillId="0" borderId="41" xfId="2" applyFont="1" applyBorder="1" applyAlignment="1" applyProtection="1">
      <alignment horizontal="center" vertical="center" wrapText="1"/>
    </xf>
    <xf numFmtId="0" fontId="29" fillId="0" borderId="41" xfId="2" applyNumberFormat="1" applyFont="1" applyBorder="1" applyAlignment="1" applyProtection="1">
      <alignment horizontal="center" vertical="center" wrapText="1"/>
    </xf>
    <xf numFmtId="0" fontId="29" fillId="0" borderId="41" xfId="1" applyFont="1" applyBorder="1" applyAlignment="1" applyProtection="1">
      <alignment horizontal="center" vertical="center" wrapText="1"/>
    </xf>
    <xf numFmtId="0" fontId="29" fillId="0" borderId="42" xfId="1" applyFont="1" applyBorder="1" applyAlignment="1" applyProtection="1">
      <alignment horizontal="center" vertical="center" wrapText="1"/>
    </xf>
    <xf numFmtId="0" fontId="28" fillId="0" borderId="1" xfId="0" applyFont="1" applyBorder="1" applyAlignment="1">
      <alignment horizontal="left" vertical="center" wrapText="1"/>
    </xf>
    <xf numFmtId="0" fontId="28" fillId="0" borderId="5" xfId="0" applyFont="1" applyBorder="1" applyAlignment="1">
      <alignment horizontal="left" vertical="center" wrapText="1"/>
    </xf>
    <xf numFmtId="0" fontId="28" fillId="0" borderId="1" xfId="0" applyFont="1" applyBorder="1" applyAlignment="1">
      <alignment horizontal="center" vertical="center" wrapText="1"/>
    </xf>
    <xf numFmtId="0" fontId="28" fillId="0" borderId="5"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22" fillId="0" borderId="1" xfId="0" applyFont="1" applyBorder="1" applyAlignment="1">
      <alignment horizontal="left" vertical="center" wrapText="1"/>
    </xf>
    <xf numFmtId="0" fontId="22" fillId="0" borderId="5" xfId="0" applyFont="1" applyBorder="1" applyAlignment="1">
      <alignment horizontal="left" vertical="center" wrapText="1"/>
    </xf>
    <xf numFmtId="0" fontId="22" fillId="0" borderId="5" xfId="0" applyFont="1" applyBorder="1" applyAlignment="1">
      <alignment horizontal="center" vertical="center" wrapText="1"/>
    </xf>
    <xf numFmtId="0" fontId="29" fillId="0" borderId="1" xfId="0" applyFont="1" applyBorder="1" applyAlignment="1">
      <alignment horizontal="left" vertical="center" wrapText="1"/>
    </xf>
    <xf numFmtId="0" fontId="29" fillId="0" borderId="5" xfId="0" applyFont="1" applyBorder="1" applyAlignment="1">
      <alignment horizontal="left" vertical="center" wrapText="1"/>
    </xf>
    <xf numFmtId="0" fontId="29" fillId="0" borderId="5" xfId="0" applyFont="1" applyBorder="1" applyAlignment="1">
      <alignment horizontal="center" vertical="center" wrapText="1"/>
    </xf>
    <xf numFmtId="0" fontId="22" fillId="0" borderId="8" xfId="0" applyFont="1" applyBorder="1" applyAlignment="1">
      <alignment horizontal="left" vertical="center" wrapText="1"/>
    </xf>
    <xf numFmtId="0" fontId="22" fillId="0" borderId="8" xfId="0" applyFont="1" applyBorder="1" applyAlignment="1">
      <alignment horizontal="center" vertical="center" wrapText="1"/>
    </xf>
    <xf numFmtId="0" fontId="22" fillId="0" borderId="11" xfId="0" applyFont="1" applyBorder="1" applyAlignment="1">
      <alignment horizontal="left" vertical="center" wrapText="1"/>
    </xf>
    <xf numFmtId="0" fontId="22" fillId="0" borderId="11" xfId="0" applyFont="1" applyBorder="1" applyAlignment="1">
      <alignment horizontal="center" vertical="center" wrapText="1"/>
    </xf>
    <xf numFmtId="0" fontId="29" fillId="0" borderId="2" xfId="0" applyFont="1" applyBorder="1" applyAlignment="1">
      <alignment horizontal="left" vertical="center" wrapText="1"/>
    </xf>
    <xf numFmtId="0" fontId="29" fillId="0" borderId="2" xfId="0" applyFont="1" applyBorder="1" applyAlignment="1">
      <alignment horizontal="center" vertical="center"/>
    </xf>
    <xf numFmtId="0" fontId="22" fillId="0" borderId="5" xfId="0" applyFont="1" applyBorder="1" applyAlignment="1">
      <alignment vertical="center" wrapText="1"/>
    </xf>
    <xf numFmtId="0" fontId="22" fillId="0" borderId="2" xfId="0" applyFont="1" applyBorder="1" applyAlignment="1">
      <alignment vertical="center" wrapText="1"/>
    </xf>
    <xf numFmtId="0" fontId="29" fillId="0" borderId="8" xfId="0" applyFont="1" applyBorder="1" applyAlignment="1">
      <alignment horizontal="left"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4" fillId="0" borderId="2"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 xfId="0" applyFont="1" applyBorder="1" applyAlignment="1">
      <alignment horizontal="left" vertical="center" wrapText="1"/>
    </xf>
    <xf numFmtId="0" fontId="2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2" fillId="0" borderId="41" xfId="0" applyFont="1" applyBorder="1" applyAlignment="1">
      <alignment horizontal="left" vertical="center" wrapText="1"/>
    </xf>
    <xf numFmtId="0" fontId="22" fillId="0" borderId="41" xfId="0" applyFont="1" applyBorder="1" applyAlignment="1">
      <alignment horizontal="center" vertical="center" wrapText="1"/>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3" xfId="0" applyFont="1" applyBorder="1" applyAlignment="1">
      <alignment horizontal="center" vertical="center" wrapText="1"/>
    </xf>
    <xf numFmtId="0" fontId="20" fillId="0" borderId="2" xfId="0" applyFont="1" applyBorder="1" applyAlignment="1">
      <alignment vertical="center" wrapText="1"/>
    </xf>
    <xf numFmtId="0" fontId="12"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12" fillId="0" borderId="2" xfId="0" applyFont="1" applyBorder="1" applyAlignment="1">
      <alignment vertical="center" wrapText="1"/>
    </xf>
    <xf numFmtId="0" fontId="25" fillId="0" borderId="1" xfId="0" applyFont="1" applyBorder="1" applyAlignment="1">
      <alignment horizontal="center"/>
    </xf>
    <xf numFmtId="0" fontId="25" fillId="0" borderId="1" xfId="0" applyFont="1" applyBorder="1" applyAlignment="1">
      <alignment horizontal="center" vertical="center"/>
    </xf>
    <xf numFmtId="0" fontId="12" fillId="0" borderId="41" xfId="0" applyFont="1" applyBorder="1" applyAlignment="1">
      <alignment vertical="center" wrapText="1"/>
    </xf>
    <xf numFmtId="0" fontId="25" fillId="0" borderId="11" xfId="0" applyFont="1" applyBorder="1" applyAlignment="1">
      <alignment horizontal="center" vertical="center" wrapText="1"/>
    </xf>
    <xf numFmtId="0" fontId="12" fillId="0" borderId="11" xfId="0" applyFont="1" applyBorder="1" applyAlignment="1">
      <alignment vertical="center" wrapText="1"/>
    </xf>
    <xf numFmtId="0" fontId="25" fillId="0" borderId="41" xfId="0" applyFont="1" applyBorder="1" applyAlignment="1">
      <alignment horizontal="center"/>
    </xf>
    <xf numFmtId="1" fontId="12" fillId="0" borderId="41" xfId="0" applyNumberFormat="1" applyFont="1" applyBorder="1" applyAlignment="1">
      <alignment horizontal="center" vertical="center" wrapText="1"/>
    </xf>
    <xf numFmtId="0" fontId="12" fillId="0" borderId="2" xfId="0" applyFont="1" applyBorder="1" applyAlignment="1">
      <alignment horizontal="left" vertical="center" wrapText="1"/>
    </xf>
    <xf numFmtId="0" fontId="25" fillId="0" borderId="13"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6" xfId="0" applyFont="1" applyBorder="1" applyAlignment="1">
      <alignment horizontal="center" vertical="center"/>
    </xf>
    <xf numFmtId="0" fontId="21" fillId="0" borderId="17" xfId="0" applyFont="1" applyBorder="1" applyAlignment="1">
      <alignment horizontal="center" vertical="center"/>
    </xf>
    <xf numFmtId="4" fontId="24" fillId="4" borderId="12" xfId="3" applyNumberFormat="1" applyFont="1" applyFill="1" applyBorder="1" applyAlignment="1" applyProtection="1">
      <alignment horizontal="center" vertical="center" wrapText="1"/>
      <protection locked="0"/>
    </xf>
    <xf numFmtId="4" fontId="24" fillId="4" borderId="14" xfId="3" applyNumberFormat="1" applyFont="1" applyFill="1" applyBorder="1" applyAlignment="1" applyProtection="1">
      <alignment horizontal="center" vertical="center" wrapText="1"/>
      <protection locked="0"/>
    </xf>
    <xf numFmtId="0" fontId="21" fillId="0" borderId="13"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13" xfId="0" applyFont="1" applyBorder="1" applyAlignment="1">
      <alignment horizontal="center" vertical="center" wrapText="1"/>
    </xf>
    <xf numFmtId="4" fontId="24" fillId="4" borderId="13" xfId="3" applyNumberFormat="1" applyFont="1" applyFill="1" applyBorder="1" applyAlignment="1" applyProtection="1">
      <alignment horizontal="center" vertical="center" wrapText="1"/>
      <protection locked="0"/>
    </xf>
    <xf numFmtId="0" fontId="12" fillId="0" borderId="32" xfId="0" applyFont="1" applyBorder="1" applyAlignment="1">
      <alignment horizontal="center" vertical="center" wrapText="1"/>
    </xf>
    <xf numFmtId="0" fontId="26" fillId="0" borderId="7" xfId="2" applyFont="1" applyBorder="1" applyAlignment="1" applyProtection="1">
      <alignment horizontal="center" vertical="center" wrapText="1"/>
    </xf>
    <xf numFmtId="0" fontId="26" fillId="0" borderId="8" xfId="2" applyFont="1" applyBorder="1" applyAlignment="1" applyProtection="1">
      <alignment horizontal="center" vertical="center" wrapText="1"/>
    </xf>
    <xf numFmtId="0" fontId="13" fillId="0" borderId="8" xfId="2" applyFont="1" applyBorder="1" applyAlignment="1" applyProtection="1">
      <alignment horizontal="center" vertical="center" wrapText="1"/>
    </xf>
    <xf numFmtId="0" fontId="13" fillId="0" borderId="8" xfId="2" applyNumberFormat="1" applyFont="1" applyBorder="1" applyAlignment="1" applyProtection="1">
      <alignment horizontal="center" vertical="center" wrapText="1"/>
    </xf>
    <xf numFmtId="0" fontId="13" fillId="0" borderId="8" xfId="1" applyFont="1" applyBorder="1" applyAlignment="1" applyProtection="1">
      <alignment horizontal="center" vertical="center" wrapText="1"/>
    </xf>
    <xf numFmtId="0" fontId="13" fillId="0" borderId="9" xfId="1" applyFont="1" applyBorder="1" applyAlignment="1" applyProtection="1">
      <alignment horizontal="center" vertical="center" wrapText="1"/>
    </xf>
    <xf numFmtId="0" fontId="13" fillId="0" borderId="7" xfId="2" applyFont="1" applyBorder="1" applyAlignment="1" applyProtection="1">
      <alignment horizontal="center" vertical="center" wrapText="1"/>
    </xf>
    <xf numFmtId="0" fontId="21" fillId="0" borderId="34" xfId="0" applyFont="1" applyBorder="1" applyAlignment="1">
      <alignment horizontal="center" vertical="center"/>
    </xf>
    <xf numFmtId="0" fontId="21" fillId="0" borderId="35" xfId="0" applyFont="1" applyBorder="1" applyAlignment="1" applyProtection="1">
      <alignment horizontal="center" vertical="center"/>
      <protection locked="0"/>
    </xf>
    <xf numFmtId="0" fontId="21" fillId="0" borderId="33" xfId="0" applyFont="1" applyBorder="1" applyAlignment="1" applyProtection="1">
      <alignment horizontal="center" vertical="center"/>
      <protection locked="0"/>
    </xf>
    <xf numFmtId="0" fontId="29" fillId="0" borderId="5" xfId="0" applyFont="1" applyBorder="1" applyAlignment="1">
      <alignment horizontal="center" vertical="center"/>
    </xf>
    <xf numFmtId="0" fontId="6" fillId="0" borderId="1" xfId="0" applyFont="1" applyBorder="1" applyAlignment="1">
      <alignment horizontal="left" vertical="center" wrapText="1"/>
    </xf>
    <xf numFmtId="0" fontId="34" fillId="0" borderId="1" xfId="0" applyFont="1" applyBorder="1" applyAlignment="1">
      <alignment horizontal="left" vertical="center" wrapText="1"/>
    </xf>
    <xf numFmtId="0" fontId="26" fillId="0" borderId="1" xfId="0" applyFont="1" applyBorder="1" applyAlignment="1">
      <alignment horizontal="center"/>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1" fillId="0" borderId="48" xfId="0" applyFont="1" applyBorder="1" applyAlignment="1">
      <alignment horizontal="center" vertical="center" wrapText="1"/>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4" fontId="24" fillId="4" borderId="46" xfId="3" applyNumberFormat="1" applyFont="1" applyFill="1" applyBorder="1" applyAlignment="1" applyProtection="1">
      <alignment horizontal="center" vertical="center" wrapText="1"/>
      <protection locked="0"/>
    </xf>
    <xf numFmtId="0" fontId="12" fillId="0" borderId="34" xfId="0" applyFont="1" applyBorder="1" applyAlignment="1">
      <alignment horizontal="center" vertical="center" wrapText="1"/>
    </xf>
    <xf numFmtId="0" fontId="21" fillId="0" borderId="13" xfId="0" applyFont="1" applyBorder="1" applyAlignment="1">
      <alignment horizontal="center" vertical="center"/>
    </xf>
    <xf numFmtId="0" fontId="21" fillId="0" borderId="11" xfId="0" applyFont="1" applyBorder="1" applyAlignment="1">
      <alignment horizontal="center" vertical="center" wrapText="1"/>
    </xf>
    <xf numFmtId="0" fontId="29" fillId="0" borderId="13" xfId="0" applyFont="1" applyBorder="1" applyAlignment="1">
      <alignment horizontal="center" vertical="center"/>
    </xf>
    <xf numFmtId="0" fontId="29" fillId="0" borderId="11" xfId="0" applyFont="1" applyBorder="1" applyAlignment="1">
      <alignment horizontal="center" vertical="center"/>
    </xf>
    <xf numFmtId="0" fontId="22" fillId="0" borderId="5" xfId="0" applyFont="1" applyBorder="1" applyAlignment="1">
      <alignment horizontal="left" vertical="center"/>
    </xf>
    <xf numFmtId="0" fontId="21" fillId="0" borderId="34" xfId="0" applyFont="1" applyBorder="1" applyAlignment="1" applyProtection="1">
      <alignment horizontal="center" vertical="center"/>
      <protection locked="0"/>
    </xf>
    <xf numFmtId="0" fontId="21" fillId="0" borderId="32" xfId="0" applyFont="1" applyBorder="1" applyAlignment="1">
      <alignment horizontal="center"/>
    </xf>
    <xf numFmtId="0" fontId="21" fillId="0" borderId="33" xfId="0" applyFont="1" applyBorder="1" applyAlignment="1">
      <alignment horizontal="center"/>
    </xf>
    <xf numFmtId="0" fontId="22" fillId="0" borderId="2" xfId="0" applyFont="1" applyBorder="1" applyAlignment="1">
      <alignment horizontal="left" vertical="center"/>
    </xf>
    <xf numFmtId="0" fontId="29" fillId="0" borderId="8" xfId="0" applyFont="1" applyBorder="1" applyAlignment="1">
      <alignment horizontal="center" vertical="center"/>
    </xf>
    <xf numFmtId="0" fontId="26" fillId="0" borderId="7" xfId="0" applyFont="1" applyBorder="1" applyAlignment="1">
      <alignment horizontal="center" vertical="center" wrapText="1"/>
    </xf>
    <xf numFmtId="0" fontId="22" fillId="0" borderId="13" xfId="0" applyFont="1" applyBorder="1" applyAlignment="1">
      <alignment horizontal="center" vertical="center"/>
    </xf>
    <xf numFmtId="0" fontId="22" fillId="0" borderId="13" xfId="0" applyFont="1" applyBorder="1" applyAlignment="1">
      <alignment vertical="center" wrapText="1"/>
    </xf>
    <xf numFmtId="4" fontId="17" fillId="0" borderId="9" xfId="0" applyNumberFormat="1" applyFont="1" applyBorder="1" applyAlignment="1">
      <alignment horizontal="center" vertical="center" wrapText="1"/>
    </xf>
    <xf numFmtId="0" fontId="12" fillId="0" borderId="8" xfId="0" applyFont="1" applyBorder="1" applyAlignment="1">
      <alignment vertical="center" wrapText="1"/>
    </xf>
    <xf numFmtId="0" fontId="25" fillId="0" borderId="8" xfId="0" applyFont="1" applyBorder="1" applyAlignment="1">
      <alignment horizontal="center" vertical="center" wrapText="1"/>
    </xf>
    <xf numFmtId="4" fontId="16" fillId="4" borderId="8" xfId="4" applyNumberFormat="1" applyFont="1" applyFill="1" applyBorder="1" applyAlignment="1" applyProtection="1">
      <alignment horizontal="center" vertical="center" wrapText="1"/>
      <protection locked="0"/>
    </xf>
    <xf numFmtId="0" fontId="12" fillId="0" borderId="8" xfId="0" applyFont="1" applyBorder="1" applyAlignment="1">
      <alignment horizontal="center" vertical="center"/>
    </xf>
    <xf numFmtId="49" fontId="15" fillId="0" borderId="7"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8" fillId="0" borderId="0" xfId="0" applyFont="1"/>
    <xf numFmtId="0" fontId="6" fillId="5" borderId="1" xfId="0" applyFont="1" applyFill="1" applyBorder="1" applyAlignment="1">
      <alignment horizontal="center" vertical="center"/>
    </xf>
    <xf numFmtId="0" fontId="34" fillId="5" borderId="1" xfId="0" applyFont="1" applyFill="1" applyBorder="1" applyAlignment="1">
      <alignment horizontal="left" vertical="center" wrapText="1"/>
    </xf>
    <xf numFmtId="4" fontId="38" fillId="5"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xf>
    <xf numFmtId="0" fontId="34" fillId="6" borderId="1" xfId="0" applyFont="1" applyFill="1" applyBorder="1" applyAlignment="1">
      <alignment horizontal="left" vertical="center" wrapText="1"/>
    </xf>
    <xf numFmtId="4" fontId="6" fillId="6" borderId="1" xfId="0" applyNumberFormat="1" applyFont="1" applyFill="1" applyBorder="1" applyAlignment="1">
      <alignment horizontal="center" vertical="center"/>
    </xf>
    <xf numFmtId="0" fontId="11" fillId="0" borderId="2"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13" xfId="0" applyFont="1" applyBorder="1" applyAlignment="1">
      <alignment horizontal="left" vertical="center" wrapText="1"/>
    </xf>
    <xf numFmtId="0" fontId="26" fillId="0" borderId="40" xfId="0" applyFont="1" applyBorder="1" applyAlignment="1">
      <alignment horizontal="center" vertical="center"/>
    </xf>
    <xf numFmtId="0" fontId="26" fillId="0" borderId="41" xfId="0" applyFont="1" applyBorder="1" applyAlignment="1">
      <alignment horizontal="center" vertical="center"/>
    </xf>
    <xf numFmtId="0" fontId="29" fillId="0" borderId="41" xfId="0" applyFont="1" applyBorder="1" applyAlignment="1">
      <alignment horizontal="left" vertical="center"/>
    </xf>
    <xf numFmtId="0" fontId="29" fillId="0" borderId="41" xfId="0" applyFont="1" applyBorder="1" applyAlignment="1">
      <alignment horizontal="center" vertical="center"/>
    </xf>
    <xf numFmtId="0" fontId="29" fillId="0" borderId="41" xfId="0" applyFont="1" applyBorder="1" applyAlignment="1">
      <alignment horizontal="center" vertical="center" wrapText="1"/>
    </xf>
    <xf numFmtId="0" fontId="39" fillId="0" borderId="32" xfId="0" applyFont="1" applyBorder="1" applyAlignment="1">
      <alignment horizontal="center" vertical="center"/>
    </xf>
    <xf numFmtId="0" fontId="39" fillId="0" borderId="2" xfId="0" applyFont="1" applyBorder="1" applyAlignment="1">
      <alignment horizontal="center" vertical="center"/>
    </xf>
    <xf numFmtId="0" fontId="27" fillId="0" borderId="2" xfId="0" applyFont="1" applyBorder="1" applyAlignment="1">
      <alignment horizontal="center" vertical="center"/>
    </xf>
    <xf numFmtId="0" fontId="39" fillId="0" borderId="35" xfId="0" applyFont="1" applyBorder="1" applyAlignment="1">
      <alignment horizontal="center" vertical="center"/>
    </xf>
    <xf numFmtId="0" fontId="39" fillId="0" borderId="1" xfId="0" applyFont="1" applyBorder="1" applyAlignment="1">
      <alignment horizontal="center" vertical="center"/>
    </xf>
    <xf numFmtId="0" fontId="27" fillId="0" borderId="1" xfId="0" applyFont="1" applyBorder="1" applyAlignment="1">
      <alignment horizontal="center" vertical="center"/>
    </xf>
    <xf numFmtId="0" fontId="39" fillId="0" borderId="33" xfId="0" applyFont="1" applyBorder="1" applyAlignment="1">
      <alignment horizontal="center" vertical="center"/>
    </xf>
    <xf numFmtId="0" fontId="39"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5" xfId="0" applyFont="1" applyBorder="1" applyAlignment="1">
      <alignment horizontal="center" vertical="center"/>
    </xf>
    <xf numFmtId="0" fontId="27" fillId="0" borderId="5" xfId="0" applyFont="1" applyBorder="1" applyAlignment="1">
      <alignment horizontal="center" vertical="center" wrapText="1"/>
    </xf>
    <xf numFmtId="0" fontId="11" fillId="0" borderId="1" xfId="0" applyFont="1" applyBorder="1" applyAlignment="1">
      <alignment vertical="center" wrapText="1"/>
    </xf>
    <xf numFmtId="166" fontId="27" fillId="0" borderId="1" xfId="0" applyNumberFormat="1" applyFont="1" applyBorder="1" applyAlignment="1">
      <alignment horizontal="center" vertical="center" wrapText="1"/>
    </xf>
    <xf numFmtId="1" fontId="27" fillId="0" borderId="1"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39" fillId="0" borderId="1" xfId="0" applyFont="1" applyBorder="1" applyAlignment="1">
      <alignment horizontal="center" vertical="center" wrapText="1"/>
    </xf>
    <xf numFmtId="0" fontId="27" fillId="0" borderId="1" xfId="0" applyFont="1" applyBorder="1"/>
    <xf numFmtId="0" fontId="27" fillId="0" borderId="1" xfId="0" applyFont="1" applyBorder="1" applyAlignment="1">
      <alignment vertical="center" wrapText="1"/>
    </xf>
    <xf numFmtId="49" fontId="39" fillId="0" borderId="35" xfId="0" applyNumberFormat="1" applyFont="1" applyBorder="1" applyAlignment="1">
      <alignment horizontal="center" vertical="center" wrapText="1"/>
    </xf>
    <xf numFmtId="49" fontId="39" fillId="0" borderId="33" xfId="0" applyNumberFormat="1" applyFont="1" applyBorder="1" applyAlignment="1">
      <alignment horizontal="center" vertical="center" wrapText="1"/>
    </xf>
    <xf numFmtId="0" fontId="39" fillId="0" borderId="5" xfId="0" applyFont="1" applyBorder="1" applyAlignment="1">
      <alignment horizontal="center" vertical="center" wrapText="1"/>
    </xf>
    <xf numFmtId="0" fontId="27" fillId="0" borderId="5" xfId="0" applyFont="1" applyBorder="1" applyAlignment="1">
      <alignment vertical="center" wrapText="1"/>
    </xf>
    <xf numFmtId="4" fontId="24" fillId="0" borderId="49" xfId="0" applyNumberFormat="1" applyFont="1" applyBorder="1" applyAlignment="1">
      <alignment horizontal="center" vertical="center" wrapText="1"/>
    </xf>
    <xf numFmtId="4" fontId="16" fillId="0" borderId="29" xfId="0" applyNumberFormat="1" applyFont="1" applyBorder="1" applyAlignment="1" applyProtection="1">
      <alignment horizontal="center" vertical="center" wrapText="1"/>
      <protection locked="0"/>
    </xf>
    <xf numFmtId="164" fontId="17" fillId="4" borderId="8" xfId="0" applyNumberFormat="1" applyFont="1" applyFill="1" applyBorder="1" applyAlignment="1" applyProtection="1">
      <alignment horizontal="center" vertical="center"/>
      <protection locked="0"/>
    </xf>
    <xf numFmtId="49" fontId="40" fillId="0" borderId="7" xfId="0" applyNumberFormat="1" applyFont="1" applyBorder="1" applyAlignment="1">
      <alignment horizontal="center" vertical="center" wrapText="1"/>
    </xf>
    <xf numFmtId="0" fontId="40" fillId="0" borderId="8" xfId="0" applyFont="1" applyBorder="1" applyAlignment="1">
      <alignment horizontal="center" vertical="center" wrapText="1"/>
    </xf>
    <xf numFmtId="0" fontId="11" fillId="0" borderId="8" xfId="0" applyFont="1" applyBorder="1" applyAlignment="1">
      <alignment vertical="center" wrapText="1"/>
    </xf>
    <xf numFmtId="0" fontId="11" fillId="0" borderId="8" xfId="0" applyFont="1" applyBorder="1" applyAlignment="1">
      <alignment horizontal="center" vertical="center" wrapText="1"/>
    </xf>
    <xf numFmtId="0" fontId="12" fillId="4" borderId="1" xfId="0" applyFont="1" applyFill="1" applyBorder="1" applyAlignment="1" applyProtection="1">
      <alignment wrapText="1"/>
      <protection locked="0"/>
    </xf>
    <xf numFmtId="49" fontId="41" fillId="0" borderId="35"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vertical="center" wrapText="1"/>
    </xf>
    <xf numFmtId="0" fontId="42" fillId="0" borderId="1" xfId="0" applyFont="1" applyBorder="1" applyAlignment="1">
      <alignment horizontal="center" vertical="center" wrapText="1"/>
    </xf>
    <xf numFmtId="4" fontId="43" fillId="4" borderId="1" xfId="4" applyNumberFormat="1" applyFont="1" applyFill="1" applyBorder="1" applyAlignment="1" applyProtection="1">
      <alignment horizontal="center" vertical="center" wrapText="1"/>
      <protection locked="0"/>
    </xf>
    <xf numFmtId="4" fontId="42" fillId="0" borderId="4" xfId="0" applyNumberFormat="1" applyFont="1" applyBorder="1" applyAlignment="1">
      <alignment horizontal="center" vertical="center" wrapText="1"/>
    </xf>
    <xf numFmtId="49" fontId="44" fillId="0" borderId="35"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4" fontId="45" fillId="4" borderId="1" xfId="4" applyNumberFormat="1" applyFont="1" applyFill="1" applyBorder="1" applyAlignment="1" applyProtection="1">
      <alignment horizontal="center" vertical="center" wrapText="1"/>
      <protection locked="0"/>
    </xf>
    <xf numFmtId="4" fontId="45" fillId="0" borderId="4" xfId="0" applyNumberFormat="1" applyFont="1" applyBorder="1" applyAlignment="1">
      <alignment horizontal="center" vertical="center" wrapText="1"/>
    </xf>
    <xf numFmtId="0" fontId="22" fillId="0" borderId="11" xfId="0" applyFont="1" applyBorder="1" applyAlignment="1">
      <alignment vertical="center" wrapText="1"/>
    </xf>
    <xf numFmtId="0" fontId="39" fillId="0" borderId="35" xfId="0" applyFont="1" applyBorder="1" applyAlignment="1">
      <alignment horizontal="center" vertical="center" wrapText="1"/>
    </xf>
    <xf numFmtId="0" fontId="23" fillId="0" borderId="41" xfId="0" applyFont="1" applyBorder="1" applyAlignment="1">
      <alignment horizontal="center" vertical="center" wrapText="1"/>
    </xf>
    <xf numFmtId="0" fontId="24" fillId="0" borderId="41" xfId="0" applyFont="1" applyBorder="1" applyAlignment="1">
      <alignment horizontal="left" vertical="center" wrapText="1"/>
    </xf>
    <xf numFmtId="0" fontId="24" fillId="0" borderId="41" xfId="0" applyFont="1" applyBorder="1" applyAlignment="1">
      <alignment horizontal="center" vertical="center" wrapText="1"/>
    </xf>
    <xf numFmtId="0" fontId="23" fillId="0" borderId="13" xfId="0" applyFont="1" applyBorder="1" applyAlignment="1">
      <alignment horizontal="center" vertical="center" wrapText="1"/>
    </xf>
    <xf numFmtId="0" fontId="24" fillId="0" borderId="13" xfId="0" applyFont="1" applyBorder="1" applyAlignment="1">
      <alignment horizontal="left" vertical="center" wrapText="1"/>
    </xf>
    <xf numFmtId="0" fontId="24" fillId="0" borderId="13" xfId="0" applyFont="1" applyBorder="1" applyAlignment="1">
      <alignment horizontal="center" vertical="center" wrapText="1"/>
    </xf>
    <xf numFmtId="49" fontId="39" fillId="0" borderId="32" xfId="0" applyNumberFormat="1" applyFont="1" applyBorder="1" applyAlignment="1">
      <alignment horizontal="center" vertical="center" wrapText="1"/>
    </xf>
    <xf numFmtId="0" fontId="39" fillId="0" borderId="2" xfId="0" applyFont="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wrapText="1"/>
    </xf>
    <xf numFmtId="0" fontId="21" fillId="0" borderId="37" xfId="0" applyFont="1" applyBorder="1" applyAlignment="1">
      <alignment horizontal="center" vertical="center"/>
    </xf>
    <xf numFmtId="0" fontId="39" fillId="0" borderId="37" xfId="0" applyFont="1" applyBorder="1" applyAlignment="1">
      <alignment horizontal="center" vertical="center"/>
    </xf>
    <xf numFmtId="0" fontId="39" fillId="0" borderId="11" xfId="0" applyFont="1" applyBorder="1" applyAlignment="1">
      <alignment horizontal="center" vertical="center" wrapText="1"/>
    </xf>
    <xf numFmtId="0" fontId="27" fillId="0" borderId="11" xfId="0" applyFont="1" applyBorder="1" applyAlignment="1">
      <alignment horizontal="left" vertical="center" wrapText="1"/>
    </xf>
    <xf numFmtId="0" fontId="29" fillId="0" borderId="41" xfId="0" applyFont="1" applyBorder="1" applyAlignment="1">
      <alignment horizontal="left" vertical="center" wrapText="1"/>
    </xf>
    <xf numFmtId="4" fontId="27" fillId="4" borderId="2" xfId="3" applyNumberFormat="1" applyFont="1" applyFill="1" applyBorder="1" applyAlignment="1" applyProtection="1">
      <alignment horizontal="center" vertical="center" wrapText="1"/>
      <protection locked="0"/>
    </xf>
    <xf numFmtId="4" fontId="16" fillId="4" borderId="11" xfId="4" applyNumberFormat="1" applyFont="1" applyFill="1" applyBorder="1" applyAlignment="1" applyProtection="1">
      <alignment horizontal="center" vertical="center" wrapText="1"/>
      <protection locked="0"/>
    </xf>
    <xf numFmtId="0" fontId="25" fillId="0" borderId="37" xfId="0" applyFont="1" applyBorder="1" applyAlignment="1">
      <alignment horizontal="center"/>
    </xf>
    <xf numFmtId="0" fontId="11" fillId="0" borderId="13" xfId="0" applyFont="1" applyBorder="1" applyAlignment="1">
      <alignment horizontal="center" vertical="center" wrapText="1"/>
    </xf>
    <xf numFmtId="4" fontId="16" fillId="4" borderId="13" xfId="4" applyNumberFormat="1" applyFont="1" applyFill="1" applyBorder="1" applyAlignment="1" applyProtection="1">
      <alignment horizontal="center" vertical="center" wrapText="1"/>
      <protection locked="0"/>
    </xf>
    <xf numFmtId="49" fontId="40" fillId="0" borderId="35" xfId="0" applyNumberFormat="1" applyFont="1" applyBorder="1" applyAlignment="1">
      <alignment horizontal="center" vertical="center" wrapText="1"/>
    </xf>
    <xf numFmtId="0" fontId="40" fillId="0" borderId="1" xfId="0" applyFont="1" applyBorder="1" applyAlignment="1">
      <alignment horizontal="center" vertical="center" wrapText="1"/>
    </xf>
    <xf numFmtId="4" fontId="11" fillId="0" borderId="4" xfId="0" applyNumberFormat="1" applyFont="1" applyBorder="1" applyAlignment="1">
      <alignment horizontal="center" vertical="center" wrapText="1"/>
    </xf>
    <xf numFmtId="49" fontId="40" fillId="0" borderId="33" xfId="0" applyNumberFormat="1" applyFont="1" applyBorder="1" applyAlignment="1">
      <alignment horizontal="center" vertical="center" wrapText="1"/>
    </xf>
    <xf numFmtId="0" fontId="40" fillId="0" borderId="5" xfId="0" applyFont="1" applyBorder="1" applyAlignment="1">
      <alignment horizontal="center" vertical="center" wrapText="1"/>
    </xf>
    <xf numFmtId="0" fontId="11" fillId="0" borderId="5" xfId="0" applyFont="1" applyBorder="1" applyAlignment="1" applyProtection="1">
      <alignment horizontal="center" vertical="center"/>
      <protection locked="0"/>
    </xf>
    <xf numFmtId="0" fontId="46" fillId="0" borderId="1" xfId="0" applyFont="1" applyBorder="1" applyAlignment="1">
      <alignment horizontal="left" vertical="center" wrapText="1"/>
    </xf>
    <xf numFmtId="0" fontId="11" fillId="0" borderId="5" xfId="0" applyFont="1" applyBorder="1" applyAlignment="1" applyProtection="1">
      <alignment wrapText="1"/>
      <protection locked="0"/>
    </xf>
    <xf numFmtId="4" fontId="11" fillId="0" borderId="6" xfId="0" applyNumberFormat="1" applyFont="1" applyBorder="1" applyAlignment="1">
      <alignment horizontal="center" vertical="center" wrapText="1"/>
    </xf>
    <xf numFmtId="0" fontId="42" fillId="0" borderId="1" xfId="0" applyFont="1" applyBorder="1" applyAlignment="1">
      <alignment horizontal="left" vertical="center" wrapText="1"/>
    </xf>
    <xf numFmtId="4" fontId="49" fillId="4" borderId="1" xfId="4" applyNumberFormat="1" applyFont="1" applyFill="1" applyBorder="1" applyAlignment="1" applyProtection="1">
      <alignment horizontal="center" vertical="center" wrapText="1"/>
      <protection locked="0"/>
    </xf>
    <xf numFmtId="4" fontId="27" fillId="4" borderId="5" xfId="4" applyNumberFormat="1" applyFont="1" applyFill="1" applyBorder="1" applyAlignment="1" applyProtection="1">
      <alignment horizontal="center" vertical="center" wrapText="1"/>
      <protection locked="0"/>
    </xf>
    <xf numFmtId="4" fontId="27" fillId="0" borderId="6" xfId="0" applyNumberFormat="1" applyFont="1" applyBorder="1" applyAlignment="1">
      <alignment horizontal="center" vertical="center" wrapText="1"/>
    </xf>
    <xf numFmtId="0" fontId="39" fillId="0" borderId="33" xfId="0" applyFont="1" applyBorder="1" applyAlignment="1">
      <alignment horizontal="center" vertical="center" wrapText="1"/>
    </xf>
    <xf numFmtId="0" fontId="27" fillId="0" borderId="11" xfId="0" applyFont="1" applyBorder="1" applyAlignment="1">
      <alignment vertical="center" wrapText="1"/>
    </xf>
    <xf numFmtId="4" fontId="27" fillId="4" borderId="11" xfId="4" applyNumberFormat="1" applyFont="1" applyFill="1" applyBorder="1" applyAlignment="1" applyProtection="1">
      <alignment horizontal="center" vertical="center" wrapText="1"/>
      <protection locked="0"/>
    </xf>
    <xf numFmtId="4" fontId="27" fillId="0" borderId="20" xfId="0" applyNumberFormat="1" applyFont="1" applyBorder="1" applyAlignment="1">
      <alignment horizontal="center" vertical="center" wrapText="1"/>
    </xf>
    <xf numFmtId="0" fontId="11" fillId="0" borderId="5" xfId="0" applyFont="1" applyBorder="1" applyAlignment="1">
      <alignment horizontal="center" vertical="center" wrapText="1"/>
    </xf>
    <xf numFmtId="4" fontId="17" fillId="4" borderId="11" xfId="0" applyNumberFormat="1" applyFont="1" applyFill="1" applyBorder="1" applyAlignment="1" applyProtection="1">
      <alignment horizontal="center" vertical="center" wrapText="1"/>
      <protection locked="0"/>
    </xf>
    <xf numFmtId="0" fontId="25" fillId="0" borderId="34" xfId="0" applyFont="1" applyBorder="1" applyAlignment="1">
      <alignment horizontal="center"/>
    </xf>
    <xf numFmtId="0" fontId="11" fillId="0" borderId="5" xfId="0" applyFont="1" applyBorder="1" applyAlignment="1">
      <alignment vertical="center" wrapText="1"/>
    </xf>
    <xf numFmtId="4" fontId="14" fillId="4" borderId="5" xfId="4" applyNumberFormat="1" applyFont="1" applyFill="1" applyBorder="1" applyAlignment="1" applyProtection="1">
      <alignment horizontal="center" vertical="center" wrapText="1"/>
      <protection locked="0"/>
    </xf>
    <xf numFmtId="4" fontId="27" fillId="0" borderId="4" xfId="0" applyNumberFormat="1" applyFont="1" applyBorder="1" applyAlignment="1">
      <alignment horizontal="center" vertical="center" wrapText="1"/>
    </xf>
    <xf numFmtId="164" fontId="45" fillId="4" borderId="1" xfId="0" applyNumberFormat="1" applyFont="1" applyFill="1" applyBorder="1" applyAlignment="1" applyProtection="1">
      <alignment horizontal="center" vertical="center"/>
      <protection locked="0"/>
    </xf>
    <xf numFmtId="0" fontId="21" fillId="0" borderId="40" xfId="0" applyFont="1" applyBorder="1" applyAlignment="1">
      <alignment horizontal="center" vertical="center"/>
    </xf>
    <xf numFmtId="164" fontId="24" fillId="4" borderId="11" xfId="0" applyNumberFormat="1" applyFont="1" applyFill="1" applyBorder="1" applyAlignment="1" applyProtection="1">
      <alignment horizontal="center" vertical="center"/>
      <protection locked="0"/>
    </xf>
    <xf numFmtId="4" fontId="27" fillId="4" borderId="1" xfId="4" applyNumberFormat="1" applyFont="1" applyFill="1" applyBorder="1" applyAlignment="1" applyProtection="1">
      <alignment horizontal="center" vertical="center" wrapText="1"/>
      <protection locked="0"/>
    </xf>
    <xf numFmtId="0" fontId="21" fillId="0" borderId="41" xfId="0" applyFont="1" applyBorder="1" applyAlignment="1">
      <alignment horizontal="center" vertical="center"/>
    </xf>
    <xf numFmtId="0" fontId="22" fillId="0" borderId="41" xfId="0" applyFont="1" applyBorder="1" applyAlignment="1">
      <alignment horizontal="center" vertical="center"/>
    </xf>
    <xf numFmtId="0" fontId="30" fillId="0" borderId="41" xfId="0"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7" fillId="4" borderId="1" xfId="3"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xf>
    <xf numFmtId="4" fontId="14" fillId="4" borderId="1" xfId="3" applyNumberFormat="1" applyFont="1" applyFill="1" applyBorder="1" applyAlignment="1" applyProtection="1">
      <alignment horizontal="center" vertical="center" wrapText="1"/>
      <protection locked="0"/>
    </xf>
    <xf numFmtId="2" fontId="39" fillId="0" borderId="5" xfId="0" applyNumberFormat="1" applyFont="1" applyBorder="1" applyAlignment="1">
      <alignment horizontal="center" vertical="center"/>
    </xf>
    <xf numFmtId="4" fontId="27" fillId="0" borderId="16" xfId="0" applyNumberFormat="1" applyFont="1" applyBorder="1" applyAlignment="1">
      <alignment horizontal="center" vertical="center" wrapText="1"/>
    </xf>
    <xf numFmtId="0" fontId="42" fillId="0" borderId="35" xfId="0" applyFont="1" applyBorder="1" applyAlignment="1">
      <alignment horizontal="center" vertical="center" wrapText="1"/>
    </xf>
    <xf numFmtId="0" fontId="41" fillId="0" borderId="1" xfId="0" applyFont="1" applyBorder="1" applyAlignment="1">
      <alignment horizontal="center" vertical="center"/>
    </xf>
    <xf numFmtId="4" fontId="42" fillId="4" borderId="1" xfId="3" applyNumberFormat="1" applyFont="1" applyFill="1" applyBorder="1" applyAlignment="1" applyProtection="1">
      <alignment horizontal="center" vertical="center" wrapText="1"/>
      <protection locked="0"/>
    </xf>
    <xf numFmtId="0" fontId="44" fillId="0" borderId="35" xfId="0" applyFont="1" applyBorder="1" applyAlignment="1">
      <alignment horizontal="center" vertical="center"/>
    </xf>
    <xf numFmtId="4" fontId="45" fillId="4"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top" wrapText="1"/>
    </xf>
    <xf numFmtId="0" fontId="12" fillId="0" borderId="5" xfId="0" applyFont="1" applyBorder="1" applyAlignment="1" applyProtection="1">
      <alignment horizontal="center" vertical="center"/>
      <protection locked="0"/>
    </xf>
    <xf numFmtId="0" fontId="50" fillId="0" borderId="0" xfId="0" applyFont="1" applyAlignment="1">
      <alignment vertical="center" wrapText="1"/>
    </xf>
    <xf numFmtId="0" fontId="10" fillId="2" borderId="0" xfId="1" applyFont="1" applyFill="1" applyAlignment="1" applyProtection="1">
      <alignment horizontal="center" vertical="center" wrapText="1"/>
    </xf>
    <xf numFmtId="0" fontId="13" fillId="3" borderId="28" xfId="1" applyFont="1" applyFill="1" applyBorder="1" applyAlignment="1" applyProtection="1">
      <alignment horizontal="center" vertical="center"/>
    </xf>
    <xf numFmtId="0" fontId="13" fillId="3" borderId="29" xfId="1" applyFont="1" applyFill="1" applyBorder="1" applyAlignment="1" applyProtection="1">
      <alignment horizontal="center" vertical="center"/>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5" xfId="0" applyFont="1" applyBorder="1" applyAlignment="1">
      <alignment horizontal="center" vertical="center" wrapText="1"/>
    </xf>
    <xf numFmtId="0" fontId="11" fillId="0" borderId="22" xfId="0" applyFont="1" applyBorder="1" applyAlignment="1" applyProtection="1">
      <alignment horizontal="center" vertical="center" wrapText="1"/>
      <protection locked="0"/>
    </xf>
    <xf numFmtId="0" fontId="11" fillId="0" borderId="23"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0" borderId="40" xfId="0" applyFont="1" applyBorder="1" applyAlignment="1" applyProtection="1">
      <alignment horizontal="center" vertical="center" wrapText="1"/>
      <protection locked="0"/>
    </xf>
    <xf numFmtId="0" fontId="11" fillId="0" borderId="44" xfId="0" applyFont="1" applyBorder="1" applyAlignment="1" applyProtection="1">
      <alignment horizontal="center" vertical="center" wrapText="1"/>
      <protection locked="0"/>
    </xf>
    <xf numFmtId="0" fontId="11" fillId="0" borderId="45"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9" fillId="0" borderId="22"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1" fillId="0" borderId="46"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27" fillId="0" borderId="46" xfId="0"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1" fillId="0" borderId="47"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47" xfId="0" applyFont="1" applyBorder="1" applyAlignment="1" applyProtection="1">
      <alignment horizontal="center" vertical="center" wrapText="1"/>
      <protection locked="0"/>
    </xf>
    <xf numFmtId="0" fontId="2" fillId="3" borderId="28" xfId="1" applyFont="1" applyFill="1" applyBorder="1" applyAlignment="1" applyProtection="1">
      <alignment horizontal="center" vertical="center"/>
    </xf>
    <xf numFmtId="0" fontId="6" fillId="0" borderId="0" xfId="0" applyFont="1" applyAlignment="1">
      <alignment horizontal="left" vertical="center" wrapText="1"/>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7" fillId="0" borderId="0" xfId="0" applyFont="1" applyAlignment="1">
      <alignment horizontal="left" vertical="center" wrapText="1"/>
    </xf>
    <xf numFmtId="0" fontId="6" fillId="0" borderId="0" xfId="0" applyFont="1" applyAlignment="1">
      <alignment horizontal="left" wrapText="1"/>
    </xf>
    <xf numFmtId="0" fontId="5" fillId="0" borderId="0" xfId="0" applyFont="1" applyAlignment="1">
      <alignment horizontal="center" vertical="center" wrapText="1"/>
    </xf>
    <xf numFmtId="0" fontId="34" fillId="0" borderId="0" xfId="0" applyFont="1" applyAlignment="1">
      <alignment horizontal="left" wrapText="1"/>
    </xf>
  </cellXfs>
  <cellStyles count="9">
    <cellStyle name="Įprastas 2" xfId="5" xr:uid="{7B2FC5F9-26DE-41CD-96A4-516864D5524F}"/>
    <cellStyle name="Normal" xfId="0" builtinId="0"/>
    <cellStyle name="Normal 2 2" xfId="1" xr:uid="{9C3F313E-839D-4FDD-BAD8-38868B7AF240}"/>
    <cellStyle name="Normal 3" xfId="4" xr:uid="{CB4AE972-5A2E-49BF-9160-7EB055E60743}"/>
    <cellStyle name="Normal 6" xfId="8" xr:uid="{EBC3AA8E-ED08-4718-9A32-E0EB78B20EB9}"/>
    <cellStyle name="Normal 7" xfId="6" xr:uid="{988CC626-0FA7-4DAB-9ACB-4BC652DC2E6C}"/>
    <cellStyle name="Normal 7 2" xfId="7" xr:uid="{68282FC4-53F7-4083-B3BD-36B264840E87}"/>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P58"/>
  <sheetViews>
    <sheetView tabSelected="1" topLeftCell="A9" zoomScaleNormal="100" workbookViewId="0"/>
  </sheetViews>
  <sheetFormatPr defaultColWidth="9.109375" defaultRowHeight="13.8" x14ac:dyDescent="0.25"/>
  <cols>
    <col min="1" max="1" width="58.5546875" style="27" customWidth="1"/>
    <col min="2" max="2" width="8.33203125" style="27" bestFit="1" customWidth="1"/>
    <col min="3" max="3" width="77.33203125" style="28" customWidth="1"/>
    <col min="4" max="4" width="9.109375" style="29"/>
    <col min="5" max="5" width="16.33203125" style="38"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x14ac:dyDescent="0.25">
      <c r="F1" s="30" t="s">
        <v>1284</v>
      </c>
    </row>
    <row r="3" spans="1:9" x14ac:dyDescent="0.25">
      <c r="C3" s="413" t="s">
        <v>1285</v>
      </c>
    </row>
    <row r="5" spans="1:9" ht="57.75" customHeight="1" x14ac:dyDescent="0.25">
      <c r="A5" s="414" t="s">
        <v>250</v>
      </c>
      <c r="B5" s="414"/>
      <c r="C5" s="414"/>
      <c r="D5" s="414"/>
      <c r="E5" s="414"/>
      <c r="F5" s="414"/>
      <c r="G5" s="414"/>
    </row>
    <row r="6" spans="1:9" ht="21.75" customHeight="1" thickBot="1" x14ac:dyDescent="0.3">
      <c r="A6" s="9"/>
      <c r="B6" s="9"/>
      <c r="C6" s="9"/>
      <c r="D6" s="9"/>
      <c r="E6" s="35"/>
      <c r="F6" s="9"/>
      <c r="G6" s="9"/>
    </row>
    <row r="7" spans="1:9" ht="21.75" customHeight="1" thickBot="1" x14ac:dyDescent="0.3">
      <c r="A7" s="415" t="s">
        <v>249</v>
      </c>
      <c r="B7" s="415"/>
      <c r="C7" s="415"/>
      <c r="D7" s="415"/>
      <c r="E7" s="415"/>
      <c r="F7" s="415"/>
      <c r="G7" s="416"/>
    </row>
    <row r="8" spans="1:9" ht="38.25" customHeight="1" thickBot="1" x14ac:dyDescent="0.3">
      <c r="A8" s="417" t="s">
        <v>250</v>
      </c>
      <c r="B8" s="418"/>
      <c r="C8" s="418"/>
      <c r="D8" s="418"/>
      <c r="E8" s="418"/>
      <c r="F8" s="418"/>
      <c r="G8" s="419"/>
    </row>
    <row r="9" spans="1:9" ht="28.2" thickBot="1" x14ac:dyDescent="0.3">
      <c r="A9" s="59" t="s">
        <v>54</v>
      </c>
      <c r="B9" s="59" t="s">
        <v>0</v>
      </c>
      <c r="C9" s="59" t="s">
        <v>1</v>
      </c>
      <c r="D9" s="59" t="s">
        <v>2</v>
      </c>
      <c r="E9" s="60" t="s">
        <v>3</v>
      </c>
      <c r="F9" s="61" t="s">
        <v>83</v>
      </c>
      <c r="G9" s="62" t="s">
        <v>4</v>
      </c>
    </row>
    <row r="10" spans="1:9" x14ac:dyDescent="0.25">
      <c r="A10" s="63" t="s">
        <v>5</v>
      </c>
      <c r="B10" s="219" t="s">
        <v>8</v>
      </c>
      <c r="C10" s="220" t="s">
        <v>211</v>
      </c>
      <c r="D10" s="216" t="s">
        <v>239</v>
      </c>
      <c r="E10" s="292">
        <v>32</v>
      </c>
      <c r="F10" s="58"/>
      <c r="G10" s="11">
        <f>ROUND((E10*F10),2)</f>
        <v>0</v>
      </c>
    </row>
    <row r="11" spans="1:9" ht="14.4" thickBot="1" x14ac:dyDescent="0.3">
      <c r="A11" s="370" t="s">
        <v>5</v>
      </c>
      <c r="B11" s="371" t="s">
        <v>9</v>
      </c>
      <c r="C11" s="317" t="s">
        <v>1269</v>
      </c>
      <c r="D11" s="402" t="s">
        <v>244</v>
      </c>
      <c r="E11" s="294">
        <v>1</v>
      </c>
      <c r="F11" s="403"/>
      <c r="G11" s="372">
        <f>ROUND((E11*F11),2)</f>
        <v>0</v>
      </c>
    </row>
    <row r="12" spans="1:9" ht="42" thickBot="1" x14ac:dyDescent="0.3">
      <c r="A12" s="65" t="s">
        <v>5</v>
      </c>
      <c r="B12" s="218">
        <v>1.3</v>
      </c>
      <c r="C12" s="48" t="s">
        <v>1225</v>
      </c>
      <c r="D12" s="44" t="s">
        <v>240</v>
      </c>
      <c r="E12" s="387">
        <v>3.2</v>
      </c>
      <c r="F12" s="52">
        <v>-11.2</v>
      </c>
      <c r="G12" s="14">
        <f>ROUND((E12*F12),2)</f>
        <v>-35.840000000000003</v>
      </c>
      <c r="H12" s="34" t="s">
        <v>58</v>
      </c>
      <c r="I12" s="15">
        <f>ROUND(SUM(G10:G12),2)</f>
        <v>-35.840000000000003</v>
      </c>
    </row>
    <row r="13" spans="1:9" x14ac:dyDescent="0.25">
      <c r="A13" s="74" t="s">
        <v>204</v>
      </c>
      <c r="B13" s="229" t="s">
        <v>17</v>
      </c>
      <c r="C13" s="47" t="s">
        <v>213</v>
      </c>
      <c r="D13" s="43" t="s">
        <v>241</v>
      </c>
      <c r="E13" s="368">
        <v>1994</v>
      </c>
      <c r="F13" s="50"/>
      <c r="G13" s="31">
        <f>ROUND((E13*F13),2)</f>
        <v>0</v>
      </c>
    </row>
    <row r="14" spans="1:9" x14ac:dyDescent="0.25">
      <c r="A14" s="64" t="s">
        <v>204</v>
      </c>
      <c r="B14" s="217" t="s">
        <v>18</v>
      </c>
      <c r="C14" s="45" t="s">
        <v>214</v>
      </c>
      <c r="D14" s="41" t="s">
        <v>241</v>
      </c>
      <c r="E14" s="294">
        <v>687</v>
      </c>
      <c r="F14" s="51"/>
      <c r="G14" s="13">
        <f t="shared" ref="G14:G55" si="0">ROUND((E14*F14),2)</f>
        <v>0</v>
      </c>
    </row>
    <row r="15" spans="1:9" x14ac:dyDescent="0.25">
      <c r="A15" s="64" t="s">
        <v>204</v>
      </c>
      <c r="B15" s="217" t="s">
        <v>19</v>
      </c>
      <c r="C15" s="45" t="s">
        <v>215</v>
      </c>
      <c r="D15" s="41" t="s">
        <v>241</v>
      </c>
      <c r="E15" s="294">
        <v>311</v>
      </c>
      <c r="F15" s="51"/>
      <c r="G15" s="13">
        <f t="shared" si="0"/>
        <v>0</v>
      </c>
      <c r="H15" s="16"/>
      <c r="I15" s="17"/>
    </row>
    <row r="16" spans="1:9" x14ac:dyDescent="0.25">
      <c r="A16" s="64" t="s">
        <v>204</v>
      </c>
      <c r="B16" s="217" t="s">
        <v>20</v>
      </c>
      <c r="C16" s="45" t="s">
        <v>216</v>
      </c>
      <c r="D16" s="41" t="s">
        <v>241</v>
      </c>
      <c r="E16" s="294">
        <v>398</v>
      </c>
      <c r="F16" s="51"/>
      <c r="G16" s="13">
        <f t="shared" si="0"/>
        <v>0</v>
      </c>
    </row>
    <row r="17" spans="1:10" ht="55.8" thickBot="1" x14ac:dyDescent="0.3">
      <c r="A17" s="64" t="s">
        <v>204</v>
      </c>
      <c r="B17" s="217" t="s">
        <v>21</v>
      </c>
      <c r="C17" s="225" t="s">
        <v>1279</v>
      </c>
      <c r="D17" s="230" t="s">
        <v>244</v>
      </c>
      <c r="E17" s="49">
        <v>1</v>
      </c>
      <c r="F17" s="56"/>
      <c r="G17" s="32">
        <f t="shared" si="0"/>
        <v>0</v>
      </c>
    </row>
    <row r="18" spans="1:10" ht="28.2" thickBot="1" x14ac:dyDescent="0.3">
      <c r="A18" s="69" t="s">
        <v>204</v>
      </c>
      <c r="B18" s="217" t="s">
        <v>22</v>
      </c>
      <c r="C18" s="225" t="s">
        <v>217</v>
      </c>
      <c r="D18" s="295" t="s">
        <v>1236</v>
      </c>
      <c r="E18" s="293">
        <v>2.97</v>
      </c>
      <c r="F18" s="56"/>
      <c r="G18" s="32">
        <f>ROUND((E18*F18),2)</f>
        <v>0</v>
      </c>
      <c r="H18" s="34" t="s">
        <v>59</v>
      </c>
      <c r="I18" s="15">
        <f>ROUND(SUM(G13:G18),2)</f>
        <v>0</v>
      </c>
    </row>
    <row r="19" spans="1:10" ht="30.6" customHeight="1" thickBot="1" x14ac:dyDescent="0.3">
      <c r="A19" s="63" t="s">
        <v>205</v>
      </c>
      <c r="B19" s="219" t="s">
        <v>35</v>
      </c>
      <c r="C19" s="220" t="s">
        <v>218</v>
      </c>
      <c r="D19" s="292" t="s">
        <v>240</v>
      </c>
      <c r="E19" s="216">
        <v>35</v>
      </c>
      <c r="F19" s="58"/>
      <c r="G19" s="11">
        <f t="shared" si="0"/>
        <v>0</v>
      </c>
      <c r="H19" s="16"/>
      <c r="I19" s="17"/>
    </row>
    <row r="20" spans="1:10" ht="28.2" thickBot="1" x14ac:dyDescent="0.3">
      <c r="A20" s="69" t="s">
        <v>205</v>
      </c>
      <c r="B20" s="224" t="s">
        <v>36</v>
      </c>
      <c r="C20" s="225" t="s">
        <v>219</v>
      </c>
      <c r="D20" s="49" t="s">
        <v>239</v>
      </c>
      <c r="E20" s="49">
        <v>120</v>
      </c>
      <c r="F20" s="56"/>
      <c r="G20" s="32">
        <f t="shared" si="0"/>
        <v>0</v>
      </c>
      <c r="H20" s="34" t="s">
        <v>60</v>
      </c>
      <c r="I20" s="15">
        <f>ROUND(SUM(G19:G20),2)</f>
        <v>0</v>
      </c>
    </row>
    <row r="21" spans="1:10" ht="28.2" thickBot="1" x14ac:dyDescent="0.3">
      <c r="A21" s="66" t="s">
        <v>206</v>
      </c>
      <c r="B21" s="226" t="s">
        <v>176</v>
      </c>
      <c r="C21" s="223" t="s">
        <v>220</v>
      </c>
      <c r="D21" s="293" t="s">
        <v>239</v>
      </c>
      <c r="E21" s="227">
        <v>33</v>
      </c>
      <c r="F21" s="67"/>
      <c r="G21" s="68">
        <f t="shared" si="0"/>
        <v>0</v>
      </c>
      <c r="H21" s="34" t="s">
        <v>61</v>
      </c>
      <c r="I21" s="15">
        <f>ROUND(SUM(G21),2)</f>
        <v>0</v>
      </c>
      <c r="J21" s="17"/>
    </row>
    <row r="22" spans="1:10" x14ac:dyDescent="0.25">
      <c r="A22" s="63" t="s">
        <v>207</v>
      </c>
      <c r="B22" s="219" t="s">
        <v>28</v>
      </c>
      <c r="C22" s="228" t="s">
        <v>221</v>
      </c>
      <c r="D22" s="216" t="s">
        <v>242</v>
      </c>
      <c r="E22" s="216">
        <v>0.06</v>
      </c>
      <c r="F22" s="58"/>
      <c r="G22" s="11">
        <f t="shared" si="0"/>
        <v>0</v>
      </c>
    </row>
    <row r="23" spans="1:10" x14ac:dyDescent="0.25">
      <c r="A23" s="64" t="s">
        <v>207</v>
      </c>
      <c r="B23" s="217" t="s">
        <v>182</v>
      </c>
      <c r="C23" s="54" t="s">
        <v>221</v>
      </c>
      <c r="D23" s="41" t="s">
        <v>242</v>
      </c>
      <c r="E23" s="41">
        <v>0.97499999999999998</v>
      </c>
      <c r="F23" s="51"/>
      <c r="G23" s="13">
        <f t="shared" si="0"/>
        <v>0</v>
      </c>
    </row>
    <row r="24" spans="1:10" x14ac:dyDescent="0.25">
      <c r="A24" s="64" t="s">
        <v>207</v>
      </c>
      <c r="B24" s="217" t="s">
        <v>183</v>
      </c>
      <c r="C24" s="54" t="s">
        <v>221</v>
      </c>
      <c r="D24" s="41" t="s">
        <v>242</v>
      </c>
      <c r="E24" s="41">
        <v>1.0649999999999999</v>
      </c>
      <c r="F24" s="51"/>
      <c r="G24" s="13">
        <f t="shared" si="0"/>
        <v>0</v>
      </c>
    </row>
    <row r="25" spans="1:10" x14ac:dyDescent="0.25">
      <c r="A25" s="64" t="s">
        <v>207</v>
      </c>
      <c r="B25" s="217" t="s">
        <v>184</v>
      </c>
      <c r="C25" s="54" t="s">
        <v>221</v>
      </c>
      <c r="D25" s="294" t="s">
        <v>242</v>
      </c>
      <c r="E25" s="41">
        <v>0.23499999999999999</v>
      </c>
      <c r="F25" s="51"/>
      <c r="G25" s="13">
        <f t="shared" si="0"/>
        <v>0</v>
      </c>
    </row>
    <row r="26" spans="1:10" x14ac:dyDescent="0.25">
      <c r="A26" s="64" t="s">
        <v>207</v>
      </c>
      <c r="B26" s="217" t="s">
        <v>185</v>
      </c>
      <c r="C26" s="54" t="s">
        <v>222</v>
      </c>
      <c r="D26" s="41" t="s">
        <v>241</v>
      </c>
      <c r="E26" s="41">
        <v>5</v>
      </c>
      <c r="F26" s="51"/>
      <c r="G26" s="13">
        <f t="shared" si="0"/>
        <v>0</v>
      </c>
    </row>
    <row r="27" spans="1:10" ht="17.25" customHeight="1" thickBot="1" x14ac:dyDescent="0.3">
      <c r="A27" s="64" t="s">
        <v>207</v>
      </c>
      <c r="B27" s="217" t="s">
        <v>186</v>
      </c>
      <c r="C27" s="54" t="s">
        <v>246</v>
      </c>
      <c r="D27" s="41" t="s">
        <v>241</v>
      </c>
      <c r="E27" s="41">
        <v>3</v>
      </c>
      <c r="F27" s="51"/>
      <c r="G27" s="13">
        <f>ROUND((E27*F27),2)</f>
        <v>0</v>
      </c>
    </row>
    <row r="28" spans="1:10" ht="32.25" customHeight="1" thickBot="1" x14ac:dyDescent="0.3">
      <c r="A28" s="65" t="s">
        <v>207</v>
      </c>
      <c r="B28" s="218" t="s">
        <v>187</v>
      </c>
      <c r="C28" s="75" t="s">
        <v>245</v>
      </c>
      <c r="D28" s="44" t="s">
        <v>241</v>
      </c>
      <c r="E28" s="412">
        <v>7</v>
      </c>
      <c r="F28" s="52"/>
      <c r="G28" s="14">
        <f>ROUND((E28*F28),2)</f>
        <v>0</v>
      </c>
      <c r="H28" s="34" t="s">
        <v>62</v>
      </c>
      <c r="I28" s="15">
        <f>ROUND(SUM(G22:G28),2)</f>
        <v>0</v>
      </c>
    </row>
    <row r="29" spans="1:10" x14ac:dyDescent="0.25">
      <c r="A29" s="74" t="s">
        <v>208</v>
      </c>
      <c r="B29" s="229" t="s">
        <v>7</v>
      </c>
      <c r="C29" s="47" t="s">
        <v>223</v>
      </c>
      <c r="D29" s="43" t="s">
        <v>242</v>
      </c>
      <c r="E29" s="43">
        <v>6.2329999999999997</v>
      </c>
      <c r="F29" s="50"/>
      <c r="G29" s="31">
        <f>ROUND((E29*F29),2)</f>
        <v>0</v>
      </c>
    </row>
    <row r="30" spans="1:10" x14ac:dyDescent="0.25">
      <c r="A30" s="64" t="s">
        <v>208</v>
      </c>
      <c r="B30" s="217" t="s">
        <v>29</v>
      </c>
      <c r="C30" s="45" t="s">
        <v>223</v>
      </c>
      <c r="D30" s="41" t="s">
        <v>242</v>
      </c>
      <c r="E30" s="41">
        <v>0.68300000000000005</v>
      </c>
      <c r="F30" s="51"/>
      <c r="G30" s="13">
        <f>ROUND((E30*F30),2)</f>
        <v>0</v>
      </c>
    </row>
    <row r="31" spans="1:10" x14ac:dyDescent="0.25">
      <c r="A31" s="64" t="s">
        <v>208</v>
      </c>
      <c r="B31" s="217" t="s">
        <v>30</v>
      </c>
      <c r="C31" s="45" t="s">
        <v>224</v>
      </c>
      <c r="D31" s="41" t="s">
        <v>243</v>
      </c>
      <c r="E31" s="41">
        <v>206</v>
      </c>
      <c r="F31" s="51"/>
      <c r="G31" s="13">
        <f t="shared" ref="G31:G45" si="1">ROUND((E31*F31),2)</f>
        <v>0</v>
      </c>
    </row>
    <row r="32" spans="1:10" x14ac:dyDescent="0.25">
      <c r="A32" s="64" t="s">
        <v>208</v>
      </c>
      <c r="B32" s="217" t="s">
        <v>31</v>
      </c>
      <c r="C32" s="45" t="s">
        <v>225</v>
      </c>
      <c r="D32" s="41" t="s">
        <v>241</v>
      </c>
      <c r="E32" s="41">
        <v>10</v>
      </c>
      <c r="F32" s="51"/>
      <c r="G32" s="13">
        <f t="shared" si="1"/>
        <v>0</v>
      </c>
    </row>
    <row r="33" spans="1:16" ht="41.4" x14ac:dyDescent="0.25">
      <c r="A33" s="64" t="s">
        <v>208</v>
      </c>
      <c r="B33" s="217" t="s">
        <v>32</v>
      </c>
      <c r="C33" s="45" t="s">
        <v>238</v>
      </c>
      <c r="D33" s="230" t="s">
        <v>244</v>
      </c>
      <c r="E33" s="41">
        <v>21</v>
      </c>
      <c r="F33" s="51"/>
      <c r="G33" s="13">
        <f t="shared" si="1"/>
        <v>0</v>
      </c>
    </row>
    <row r="34" spans="1:16" ht="41.4" x14ac:dyDescent="0.25">
      <c r="A34" s="64" t="s">
        <v>208</v>
      </c>
      <c r="B34" s="217" t="s">
        <v>33</v>
      </c>
      <c r="C34" s="45" t="s">
        <v>238</v>
      </c>
      <c r="D34" s="230" t="s">
        <v>244</v>
      </c>
      <c r="E34" s="41">
        <v>10</v>
      </c>
      <c r="F34" s="51"/>
      <c r="G34" s="13">
        <f t="shared" si="1"/>
        <v>0</v>
      </c>
    </row>
    <row r="35" spans="1:16" x14ac:dyDescent="0.25">
      <c r="A35" s="64" t="s">
        <v>208</v>
      </c>
      <c r="B35" s="217" t="s">
        <v>193</v>
      </c>
      <c r="C35" s="45" t="s">
        <v>226</v>
      </c>
      <c r="D35" s="41" t="s">
        <v>241</v>
      </c>
      <c r="E35" s="41">
        <v>21</v>
      </c>
      <c r="F35" s="51"/>
      <c r="G35" s="13">
        <f t="shared" si="1"/>
        <v>0</v>
      </c>
    </row>
    <row r="36" spans="1:16" x14ac:dyDescent="0.25">
      <c r="A36" s="64" t="s">
        <v>208</v>
      </c>
      <c r="B36" s="217" t="s">
        <v>194</v>
      </c>
      <c r="C36" s="231" t="s">
        <v>227</v>
      </c>
      <c r="D36" s="41" t="s">
        <v>241</v>
      </c>
      <c r="E36" s="41">
        <v>7</v>
      </c>
      <c r="F36" s="51"/>
      <c r="G36" s="13">
        <f t="shared" si="1"/>
        <v>0</v>
      </c>
    </row>
    <row r="37" spans="1:16" x14ac:dyDescent="0.25">
      <c r="A37" s="64" t="s">
        <v>208</v>
      </c>
      <c r="B37" s="217" t="s">
        <v>195</v>
      </c>
      <c r="C37" s="45" t="s">
        <v>228</v>
      </c>
      <c r="D37" s="41" t="s">
        <v>241</v>
      </c>
      <c r="E37" s="41">
        <v>3</v>
      </c>
      <c r="F37" s="51"/>
      <c r="G37" s="13">
        <f t="shared" si="1"/>
        <v>0</v>
      </c>
    </row>
    <row r="38" spans="1:16" x14ac:dyDescent="0.25">
      <c r="A38" s="64" t="s">
        <v>208</v>
      </c>
      <c r="B38" s="217" t="s">
        <v>196</v>
      </c>
      <c r="C38" s="45" t="s">
        <v>229</v>
      </c>
      <c r="D38" s="41" t="s">
        <v>239</v>
      </c>
      <c r="E38" s="41">
        <v>92</v>
      </c>
      <c r="F38" s="51"/>
      <c r="G38" s="13">
        <f t="shared" si="1"/>
        <v>0</v>
      </c>
    </row>
    <row r="39" spans="1:16" x14ac:dyDescent="0.25">
      <c r="A39" s="64" t="s">
        <v>208</v>
      </c>
      <c r="B39" s="217" t="s">
        <v>197</v>
      </c>
      <c r="C39" s="45" t="s">
        <v>230</v>
      </c>
      <c r="D39" s="41" t="s">
        <v>242</v>
      </c>
      <c r="E39" s="41">
        <v>0.03</v>
      </c>
      <c r="F39" s="51"/>
      <c r="G39" s="13">
        <f t="shared" si="1"/>
        <v>0</v>
      </c>
      <c r="N39" s="18"/>
      <c r="O39" s="17"/>
    </row>
    <row r="40" spans="1:16" x14ac:dyDescent="0.25">
      <c r="A40" s="64" t="s">
        <v>208</v>
      </c>
      <c r="B40" s="217" t="s">
        <v>198</v>
      </c>
      <c r="C40" s="45" t="s">
        <v>231</v>
      </c>
      <c r="D40" s="41" t="s">
        <v>241</v>
      </c>
      <c r="E40" s="41">
        <v>12</v>
      </c>
      <c r="F40" s="51"/>
      <c r="G40" s="13">
        <f t="shared" si="1"/>
        <v>0</v>
      </c>
    </row>
    <row r="41" spans="1:16" x14ac:dyDescent="0.25">
      <c r="A41" s="64" t="s">
        <v>208</v>
      </c>
      <c r="B41" s="217" t="s">
        <v>199</v>
      </c>
      <c r="C41" s="231" t="s">
        <v>232</v>
      </c>
      <c r="D41" s="41" t="s">
        <v>239</v>
      </c>
      <c r="E41" s="41">
        <v>120</v>
      </c>
      <c r="F41" s="51"/>
      <c r="G41" s="13">
        <f t="shared" si="1"/>
        <v>0</v>
      </c>
      <c r="N41" s="16"/>
      <c r="O41" s="17"/>
    </row>
    <row r="42" spans="1:16" x14ac:dyDescent="0.25">
      <c r="A42" s="64" t="s">
        <v>208</v>
      </c>
      <c r="B42" s="217" t="s">
        <v>200</v>
      </c>
      <c r="C42" s="45" t="s">
        <v>229</v>
      </c>
      <c r="D42" s="41" t="s">
        <v>239</v>
      </c>
      <c r="E42" s="41">
        <v>120</v>
      </c>
      <c r="F42" s="70"/>
      <c r="G42" s="13">
        <f t="shared" ref="G42" si="2">ROUND((E42*F42),2)</f>
        <v>0</v>
      </c>
      <c r="N42" s="16"/>
      <c r="O42" s="17"/>
    </row>
    <row r="43" spans="1:16" s="17" customFormat="1" ht="82.8" x14ac:dyDescent="0.25">
      <c r="A43" s="64" t="s">
        <v>208</v>
      </c>
      <c r="B43" s="217" t="s">
        <v>201</v>
      </c>
      <c r="C43" s="55" t="s">
        <v>248</v>
      </c>
      <c r="D43" s="41" t="s">
        <v>247</v>
      </c>
      <c r="E43" s="41">
        <v>2</v>
      </c>
      <c r="F43" s="70"/>
      <c r="G43" s="13">
        <f>ROUND((E43*F43),2)</f>
        <v>0</v>
      </c>
      <c r="H43" s="16"/>
      <c r="N43" s="16"/>
      <c r="P43" s="8"/>
    </row>
    <row r="44" spans="1:16" s="17" customFormat="1" ht="14.4" thickBot="1" x14ac:dyDescent="0.3">
      <c r="A44" s="64" t="s">
        <v>208</v>
      </c>
      <c r="B44" s="217" t="s">
        <v>202</v>
      </c>
      <c r="C44" s="45" t="s">
        <v>222</v>
      </c>
      <c r="D44" s="41" t="s">
        <v>243</v>
      </c>
      <c r="E44" s="41">
        <v>8</v>
      </c>
      <c r="F44" s="70"/>
      <c r="G44" s="13">
        <f t="shared" si="1"/>
        <v>0</v>
      </c>
      <c r="N44" s="16"/>
      <c r="P44" s="8"/>
    </row>
    <row r="45" spans="1:16" s="17" customFormat="1" ht="28.2" thickBot="1" x14ac:dyDescent="0.3">
      <c r="A45" s="69" t="s">
        <v>208</v>
      </c>
      <c r="B45" s="224" t="s">
        <v>203</v>
      </c>
      <c r="C45" s="225" t="s">
        <v>233</v>
      </c>
      <c r="D45" s="49" t="s">
        <v>241</v>
      </c>
      <c r="E45" s="49">
        <v>5</v>
      </c>
      <c r="F45" s="71"/>
      <c r="G45" s="13">
        <f t="shared" si="1"/>
        <v>0</v>
      </c>
      <c r="H45" s="34" t="s">
        <v>56</v>
      </c>
      <c r="I45" s="15">
        <f>ROUND(SUM(G29:G45),2)</f>
        <v>0</v>
      </c>
    </row>
    <row r="46" spans="1:16" s="17" customFormat="1" x14ac:dyDescent="0.25">
      <c r="A46" s="63" t="s">
        <v>209</v>
      </c>
      <c r="B46" s="219" t="s">
        <v>34</v>
      </c>
      <c r="C46" s="220" t="s">
        <v>234</v>
      </c>
      <c r="D46" s="216" t="s">
        <v>241</v>
      </c>
      <c r="E46" s="216">
        <v>1</v>
      </c>
      <c r="F46" s="72"/>
      <c r="G46" s="11">
        <f t="shared" si="0"/>
        <v>0</v>
      </c>
      <c r="N46" s="16"/>
      <c r="P46" s="8"/>
    </row>
    <row r="47" spans="1:16" s="17" customFormat="1" ht="14.4" thickBot="1" x14ac:dyDescent="0.3">
      <c r="A47" s="64" t="s">
        <v>209</v>
      </c>
      <c r="B47" s="217" t="s">
        <v>42</v>
      </c>
      <c r="C47" s="45" t="s">
        <v>235</v>
      </c>
      <c r="D47" s="41" t="s">
        <v>241</v>
      </c>
      <c r="E47" s="41">
        <v>2</v>
      </c>
      <c r="F47" s="70"/>
      <c r="G47" s="13">
        <f t="shared" si="0"/>
        <v>0</v>
      </c>
      <c r="H47" s="16"/>
      <c r="N47" s="16"/>
      <c r="P47" s="8"/>
    </row>
    <row r="48" spans="1:16" s="17" customFormat="1" ht="28.2" thickBot="1" x14ac:dyDescent="0.3">
      <c r="A48" s="69" t="s">
        <v>209</v>
      </c>
      <c r="B48" s="224" t="s">
        <v>43</v>
      </c>
      <c r="C48" s="225" t="s">
        <v>236</v>
      </c>
      <c r="D48" s="49" t="s">
        <v>241</v>
      </c>
      <c r="E48" s="49">
        <v>3</v>
      </c>
      <c r="F48" s="71"/>
      <c r="G48" s="32">
        <f t="shared" si="0"/>
        <v>0</v>
      </c>
      <c r="H48" s="34" t="s">
        <v>57</v>
      </c>
      <c r="I48" s="15">
        <f>ROUND(SUM(G46:G48),2)</f>
        <v>0</v>
      </c>
      <c r="N48" s="16"/>
      <c r="P48" s="8"/>
    </row>
    <row r="49" spans="1:16" s="17" customFormat="1" x14ac:dyDescent="0.25">
      <c r="A49" s="63" t="s">
        <v>210</v>
      </c>
      <c r="B49" s="219" t="s">
        <v>47</v>
      </c>
      <c r="C49" s="220" t="s">
        <v>237</v>
      </c>
      <c r="D49" s="216" t="s">
        <v>241</v>
      </c>
      <c r="E49" s="216">
        <v>21</v>
      </c>
      <c r="F49" s="72"/>
      <c r="G49" s="11">
        <f t="shared" si="0"/>
        <v>0</v>
      </c>
      <c r="H49" s="16"/>
      <c r="P49" s="8"/>
    </row>
    <row r="50" spans="1:16" s="17" customFormat="1" x14ac:dyDescent="0.25">
      <c r="A50" s="64" t="s">
        <v>210</v>
      </c>
      <c r="B50" s="217" t="s">
        <v>48</v>
      </c>
      <c r="C50" s="45" t="s">
        <v>237</v>
      </c>
      <c r="D50" s="41" t="s">
        <v>241</v>
      </c>
      <c r="E50" s="41">
        <v>12</v>
      </c>
      <c r="F50" s="70"/>
      <c r="G50" s="13">
        <f t="shared" si="0"/>
        <v>0</v>
      </c>
      <c r="H50" s="16"/>
      <c r="O50" s="18"/>
      <c r="P50" s="8"/>
    </row>
    <row r="51" spans="1:16" s="17" customFormat="1" x14ac:dyDescent="0.25">
      <c r="A51" s="64" t="s">
        <v>210</v>
      </c>
      <c r="B51" s="217" t="s">
        <v>49</v>
      </c>
      <c r="C51" s="45" t="s">
        <v>237</v>
      </c>
      <c r="D51" s="41" t="s">
        <v>241</v>
      </c>
      <c r="E51" s="41">
        <v>11</v>
      </c>
      <c r="F51" s="70"/>
      <c r="G51" s="13">
        <f t="shared" si="0"/>
        <v>0</v>
      </c>
      <c r="H51" s="16"/>
      <c r="N51" s="16"/>
      <c r="P51" s="8"/>
    </row>
    <row r="52" spans="1:16" s="17" customFormat="1" x14ac:dyDescent="0.25">
      <c r="A52" s="64" t="s">
        <v>210</v>
      </c>
      <c r="B52" s="217" t="s">
        <v>50</v>
      </c>
      <c r="C52" s="45" t="s">
        <v>237</v>
      </c>
      <c r="D52" s="41" t="s">
        <v>241</v>
      </c>
      <c r="E52" s="41">
        <v>30</v>
      </c>
      <c r="F52" s="70"/>
      <c r="G52" s="13">
        <f t="shared" si="0"/>
        <v>0</v>
      </c>
      <c r="H52" s="16"/>
      <c r="N52" s="16"/>
      <c r="P52" s="8"/>
    </row>
    <row r="53" spans="1:16" s="17" customFormat="1" ht="14.4" thickBot="1" x14ac:dyDescent="0.3">
      <c r="A53" s="64" t="s">
        <v>210</v>
      </c>
      <c r="B53" s="217" t="s">
        <v>51</v>
      </c>
      <c r="C53" s="45" t="s">
        <v>237</v>
      </c>
      <c r="D53" s="41" t="s">
        <v>241</v>
      </c>
      <c r="E53" s="41">
        <v>29</v>
      </c>
      <c r="F53" s="70"/>
      <c r="G53" s="13">
        <f t="shared" si="0"/>
        <v>0</v>
      </c>
      <c r="I53" s="18"/>
      <c r="K53" s="8"/>
    </row>
    <row r="54" spans="1:16" s="17" customFormat="1" ht="28.2" thickBot="1" x14ac:dyDescent="0.3">
      <c r="A54" s="69" t="s">
        <v>210</v>
      </c>
      <c r="B54" s="224" t="s">
        <v>52</v>
      </c>
      <c r="C54" s="225" t="s">
        <v>237</v>
      </c>
      <c r="D54" s="49" t="s">
        <v>241</v>
      </c>
      <c r="E54" s="49">
        <v>92</v>
      </c>
      <c r="F54" s="71"/>
      <c r="G54" s="32">
        <f t="shared" si="0"/>
        <v>0</v>
      </c>
      <c r="H54" s="34" t="s">
        <v>63</v>
      </c>
      <c r="I54" s="15">
        <f>ROUND(SUM(G49:G54),2)</f>
        <v>0</v>
      </c>
      <c r="K54" s="8"/>
    </row>
    <row r="55" spans="1:16" s="17" customFormat="1" ht="28.2" thickBot="1" x14ac:dyDescent="0.3">
      <c r="A55" s="331" t="s">
        <v>1246</v>
      </c>
      <c r="B55" s="332">
        <v>9.1</v>
      </c>
      <c r="C55" s="333" t="s">
        <v>1247</v>
      </c>
      <c r="D55" s="334" t="s">
        <v>239</v>
      </c>
      <c r="E55" s="334">
        <v>13155</v>
      </c>
      <c r="F55" s="330"/>
      <c r="G55" s="278">
        <f t="shared" si="0"/>
        <v>0</v>
      </c>
      <c r="H55" s="34" t="s">
        <v>64</v>
      </c>
      <c r="I55" s="15">
        <f>ROUND(SUM(G55),2)</f>
        <v>0</v>
      </c>
      <c r="K55" s="8"/>
    </row>
    <row r="56" spans="1:16" ht="42" thickBot="1" x14ac:dyDescent="0.3">
      <c r="A56" s="22"/>
      <c r="B56" s="22"/>
      <c r="C56" s="8"/>
      <c r="D56" s="23"/>
      <c r="E56" s="36"/>
      <c r="F56" s="57" t="s">
        <v>55</v>
      </c>
      <c r="G56" s="73">
        <f>SUM(G10:G55)</f>
        <v>-35.840000000000003</v>
      </c>
      <c r="H56" s="18"/>
      <c r="I56" s="21"/>
    </row>
    <row r="57" spans="1:16" x14ac:dyDescent="0.25">
      <c r="A57" s="24"/>
      <c r="B57" s="24"/>
      <c r="C57" s="8"/>
      <c r="D57" s="25"/>
      <c r="E57" s="37"/>
      <c r="F57" s="25"/>
      <c r="G57" s="26"/>
    </row>
    <row r="58" spans="1:16" x14ac:dyDescent="0.25">
      <c r="C58" s="8"/>
    </row>
  </sheetData>
  <mergeCells count="3">
    <mergeCell ref="A5:G5"/>
    <mergeCell ref="A7:G7"/>
    <mergeCell ref="A8:G8"/>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1CB1-EEE3-42A7-90F0-AF14C5EB85F0}">
  <dimension ref="A1:I107"/>
  <sheetViews>
    <sheetView topLeftCell="A70" zoomScale="85" zoomScaleNormal="85" workbookViewId="0">
      <selection activeCell="F80" sqref="F8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251</v>
      </c>
      <c r="B3" s="415"/>
      <c r="C3" s="415"/>
      <c r="D3" s="415"/>
      <c r="E3" s="415"/>
      <c r="F3" s="415"/>
      <c r="G3" s="416"/>
      <c r="I3" s="8"/>
    </row>
    <row r="4" spans="1:9" s="7" customFormat="1" ht="38.25" customHeight="1" thickBot="1" x14ac:dyDescent="0.3">
      <c r="A4" s="417" t="s">
        <v>250</v>
      </c>
      <c r="B4" s="418"/>
      <c r="C4" s="418"/>
      <c r="D4" s="418"/>
      <c r="E4" s="418"/>
      <c r="F4" s="418"/>
      <c r="G4" s="419"/>
      <c r="I4" s="8"/>
    </row>
    <row r="5" spans="1:9" s="7" customFormat="1" ht="28.2" thickBot="1" x14ac:dyDescent="0.3">
      <c r="A5" s="59" t="s">
        <v>54</v>
      </c>
      <c r="B5" s="59" t="s">
        <v>0</v>
      </c>
      <c r="C5" s="78" t="s">
        <v>1</v>
      </c>
      <c r="D5" s="78" t="s">
        <v>2</v>
      </c>
      <c r="E5" s="79" t="s">
        <v>3</v>
      </c>
      <c r="F5" s="61" t="s">
        <v>83</v>
      </c>
      <c r="G5" s="62" t="s">
        <v>4</v>
      </c>
      <c r="I5" s="8"/>
    </row>
    <row r="6" spans="1:9" s="7" customFormat="1" x14ac:dyDescent="0.25">
      <c r="A6" s="63" t="s">
        <v>5</v>
      </c>
      <c r="B6" s="10" t="s">
        <v>302</v>
      </c>
      <c r="C6" s="215" t="s">
        <v>303</v>
      </c>
      <c r="D6" s="216" t="s">
        <v>242</v>
      </c>
      <c r="E6" s="216">
        <v>0.82</v>
      </c>
      <c r="F6" s="58"/>
      <c r="G6" s="11">
        <f>ROUND((E6*F6),2)</f>
        <v>0</v>
      </c>
      <c r="I6" s="8"/>
    </row>
    <row r="7" spans="1:9" s="7" customFormat="1" x14ac:dyDescent="0.25">
      <c r="A7" s="64" t="s">
        <v>5</v>
      </c>
      <c r="B7" s="12" t="s">
        <v>252</v>
      </c>
      <c r="C7" s="46" t="s">
        <v>211</v>
      </c>
      <c r="D7" s="41" t="s">
        <v>239</v>
      </c>
      <c r="E7" s="41">
        <v>13234</v>
      </c>
      <c r="F7" s="51"/>
      <c r="G7" s="13">
        <f t="shared" ref="G7:G70" si="0">ROUND((E7*F7),2)</f>
        <v>0</v>
      </c>
      <c r="I7" s="8"/>
    </row>
    <row r="8" spans="1:9" s="7" customFormat="1" ht="41.4" x14ac:dyDescent="0.25">
      <c r="A8" s="64" t="s">
        <v>5</v>
      </c>
      <c r="B8" s="12" t="s">
        <v>253</v>
      </c>
      <c r="C8" s="45" t="s">
        <v>1225</v>
      </c>
      <c r="D8" s="41" t="s">
        <v>240</v>
      </c>
      <c r="E8" s="41">
        <v>1686</v>
      </c>
      <c r="F8" s="51">
        <v>-11.2</v>
      </c>
      <c r="G8" s="13">
        <f t="shared" si="0"/>
        <v>-18883.2</v>
      </c>
      <c r="I8" s="8"/>
    </row>
    <row r="9" spans="1:9" s="7" customFormat="1" x14ac:dyDescent="0.25">
      <c r="A9" s="64" t="s">
        <v>5</v>
      </c>
      <c r="B9" s="217" t="s">
        <v>255</v>
      </c>
      <c r="C9" s="47" t="s">
        <v>304</v>
      </c>
      <c r="D9" s="41" t="s">
        <v>239</v>
      </c>
      <c r="E9" s="41">
        <v>140</v>
      </c>
      <c r="F9" s="51"/>
      <c r="G9" s="13">
        <f t="shared" si="0"/>
        <v>0</v>
      </c>
      <c r="I9" s="8"/>
    </row>
    <row r="10" spans="1:9" s="7" customFormat="1" x14ac:dyDescent="0.25">
      <c r="A10" s="64" t="s">
        <v>5</v>
      </c>
      <c r="B10" s="217" t="s">
        <v>256</v>
      </c>
      <c r="C10" s="45" t="s">
        <v>304</v>
      </c>
      <c r="D10" s="41" t="s">
        <v>239</v>
      </c>
      <c r="E10" s="41">
        <v>77</v>
      </c>
      <c r="F10" s="51"/>
      <c r="G10" s="13">
        <f t="shared" si="0"/>
        <v>0</v>
      </c>
      <c r="I10" s="8"/>
    </row>
    <row r="11" spans="1:9" s="7" customFormat="1" ht="27.6" x14ac:dyDescent="0.25">
      <c r="A11" s="64" t="s">
        <v>5</v>
      </c>
      <c r="B11" s="217" t="s">
        <v>257</v>
      </c>
      <c r="C11" s="45" t="s">
        <v>305</v>
      </c>
      <c r="D11" s="41" t="s">
        <v>243</v>
      </c>
      <c r="E11" s="41">
        <v>32</v>
      </c>
      <c r="F11" s="51"/>
      <c r="G11" s="13">
        <f t="shared" si="0"/>
        <v>0</v>
      </c>
      <c r="I11" s="8"/>
    </row>
    <row r="12" spans="1:9" s="7" customFormat="1" ht="27.6" x14ac:dyDescent="0.25">
      <c r="A12" s="64" t="s">
        <v>5</v>
      </c>
      <c r="B12" s="217" t="s">
        <v>258</v>
      </c>
      <c r="C12" s="45" t="s">
        <v>305</v>
      </c>
      <c r="D12" s="41" t="s">
        <v>243</v>
      </c>
      <c r="E12" s="41">
        <v>145</v>
      </c>
      <c r="F12" s="51"/>
      <c r="G12" s="13">
        <f t="shared" si="0"/>
        <v>0</v>
      </c>
      <c r="I12" s="8"/>
    </row>
    <row r="13" spans="1:9" s="7" customFormat="1" x14ac:dyDescent="0.25">
      <c r="A13" s="64" t="s">
        <v>5</v>
      </c>
      <c r="B13" s="217" t="s">
        <v>1280</v>
      </c>
      <c r="C13" s="45" t="s">
        <v>306</v>
      </c>
      <c r="D13" s="41" t="s">
        <v>240</v>
      </c>
      <c r="E13" s="41">
        <v>2</v>
      </c>
      <c r="F13" s="51"/>
      <c r="G13" s="13">
        <f t="shared" si="0"/>
        <v>0</v>
      </c>
      <c r="I13" s="8"/>
    </row>
    <row r="14" spans="1:9" s="7" customFormat="1" x14ac:dyDescent="0.25">
      <c r="A14" s="64" t="s">
        <v>5</v>
      </c>
      <c r="B14" s="217" t="s">
        <v>259</v>
      </c>
      <c r="C14" s="45" t="s">
        <v>307</v>
      </c>
      <c r="D14" s="41" t="s">
        <v>240</v>
      </c>
      <c r="E14" s="41">
        <v>5</v>
      </c>
      <c r="F14" s="51"/>
      <c r="G14" s="13">
        <f t="shared" si="0"/>
        <v>0</v>
      </c>
      <c r="I14" s="8"/>
    </row>
    <row r="15" spans="1:9" s="7" customFormat="1" x14ac:dyDescent="0.25">
      <c r="A15" s="64" t="s">
        <v>5</v>
      </c>
      <c r="B15" s="217" t="s">
        <v>260</v>
      </c>
      <c r="C15" s="45" t="s">
        <v>308</v>
      </c>
      <c r="D15" s="41" t="s">
        <v>240</v>
      </c>
      <c r="E15" s="41">
        <v>1</v>
      </c>
      <c r="F15" s="51"/>
      <c r="G15" s="13">
        <f t="shared" si="0"/>
        <v>0</v>
      </c>
      <c r="I15" s="8"/>
    </row>
    <row r="16" spans="1:9" s="7" customFormat="1" x14ac:dyDescent="0.25">
      <c r="A16" s="64" t="s">
        <v>5</v>
      </c>
      <c r="B16" s="217" t="s">
        <v>261</v>
      </c>
      <c r="C16" s="45" t="s">
        <v>309</v>
      </c>
      <c r="D16" s="41" t="s">
        <v>240</v>
      </c>
      <c r="E16" s="41">
        <v>1</v>
      </c>
      <c r="F16" s="51"/>
      <c r="G16" s="13">
        <f t="shared" si="0"/>
        <v>0</v>
      </c>
      <c r="I16" s="8"/>
    </row>
    <row r="17" spans="1:9" s="7" customFormat="1" x14ac:dyDescent="0.25">
      <c r="A17" s="64" t="s">
        <v>5</v>
      </c>
      <c r="B17" s="217" t="s">
        <v>262</v>
      </c>
      <c r="C17" s="45" t="s">
        <v>310</v>
      </c>
      <c r="D17" s="41" t="s">
        <v>241</v>
      </c>
      <c r="E17" s="41">
        <v>42</v>
      </c>
      <c r="F17" s="51"/>
      <c r="G17" s="13">
        <f t="shared" si="0"/>
        <v>0</v>
      </c>
      <c r="I17" s="8"/>
    </row>
    <row r="18" spans="1:9" x14ac:dyDescent="0.25">
      <c r="A18" s="64" t="s">
        <v>5</v>
      </c>
      <c r="B18" s="217" t="s">
        <v>263</v>
      </c>
      <c r="C18" s="45" t="s">
        <v>310</v>
      </c>
      <c r="D18" s="41" t="s">
        <v>241</v>
      </c>
      <c r="E18" s="41">
        <v>41</v>
      </c>
      <c r="F18" s="51"/>
      <c r="G18" s="13">
        <f t="shared" si="0"/>
        <v>0</v>
      </c>
    </row>
    <row r="19" spans="1:9" s="17" customFormat="1" x14ac:dyDescent="0.25">
      <c r="A19" s="64" t="s">
        <v>5</v>
      </c>
      <c r="B19" s="217" t="s">
        <v>264</v>
      </c>
      <c r="C19" s="45" t="s">
        <v>311</v>
      </c>
      <c r="D19" s="41" t="s">
        <v>241</v>
      </c>
      <c r="E19" s="41">
        <v>66</v>
      </c>
      <c r="F19" s="70"/>
      <c r="G19" s="13">
        <f t="shared" si="0"/>
        <v>0</v>
      </c>
      <c r="H19" s="16"/>
    </row>
    <row r="20" spans="1:9" s="17" customFormat="1" ht="27.6" x14ac:dyDescent="0.25">
      <c r="A20" s="64" t="s">
        <v>5</v>
      </c>
      <c r="B20" s="217" t="s">
        <v>265</v>
      </c>
      <c r="C20" s="45" t="s">
        <v>312</v>
      </c>
      <c r="D20" s="41" t="s">
        <v>241</v>
      </c>
      <c r="E20" s="41">
        <v>32</v>
      </c>
      <c r="F20" s="70"/>
      <c r="G20" s="13">
        <f t="shared" si="0"/>
        <v>0</v>
      </c>
      <c r="H20" s="16"/>
    </row>
    <row r="21" spans="1:9" s="17" customFormat="1" ht="27.6" x14ac:dyDescent="0.25">
      <c r="A21" s="64" t="s">
        <v>5</v>
      </c>
      <c r="B21" s="217" t="s">
        <v>266</v>
      </c>
      <c r="C21" s="45" t="s">
        <v>313</v>
      </c>
      <c r="D21" s="41" t="s">
        <v>241</v>
      </c>
      <c r="E21" s="41">
        <v>5</v>
      </c>
      <c r="F21" s="70"/>
      <c r="G21" s="13">
        <f t="shared" si="0"/>
        <v>0</v>
      </c>
      <c r="H21" s="16"/>
    </row>
    <row r="22" spans="1:9" s="17" customFormat="1" x14ac:dyDescent="0.25">
      <c r="A22" s="64" t="s">
        <v>5</v>
      </c>
      <c r="B22" s="217" t="s">
        <v>267</v>
      </c>
      <c r="C22" s="45" t="s">
        <v>314</v>
      </c>
      <c r="D22" s="41" t="s">
        <v>243</v>
      </c>
      <c r="E22" s="41">
        <v>64</v>
      </c>
      <c r="F22" s="70"/>
      <c r="G22" s="13">
        <f t="shared" si="0"/>
        <v>0</v>
      </c>
      <c r="H22" s="16"/>
    </row>
    <row r="23" spans="1:9" s="17" customFormat="1" x14ac:dyDescent="0.25">
      <c r="A23" s="64" t="s">
        <v>5</v>
      </c>
      <c r="B23" s="217" t="s">
        <v>268</v>
      </c>
      <c r="C23" s="45" t="s">
        <v>314</v>
      </c>
      <c r="D23" s="41" t="s">
        <v>243</v>
      </c>
      <c r="E23" s="41">
        <v>190</v>
      </c>
      <c r="F23" s="70"/>
      <c r="G23" s="13">
        <f t="shared" si="0"/>
        <v>0</v>
      </c>
      <c r="H23" s="16"/>
    </row>
    <row r="24" spans="1:9" s="17" customFormat="1" x14ac:dyDescent="0.25">
      <c r="A24" s="64" t="s">
        <v>5</v>
      </c>
      <c r="B24" s="217" t="s">
        <v>269</v>
      </c>
      <c r="C24" s="45" t="s">
        <v>315</v>
      </c>
      <c r="D24" s="41" t="s">
        <v>241</v>
      </c>
      <c r="E24" s="41">
        <v>2</v>
      </c>
      <c r="F24" s="70"/>
      <c r="G24" s="13">
        <f t="shared" si="0"/>
        <v>0</v>
      </c>
      <c r="H24" s="16"/>
    </row>
    <row r="25" spans="1:9" s="17" customFormat="1" x14ac:dyDescent="0.25">
      <c r="A25" s="64" t="s">
        <v>5</v>
      </c>
      <c r="B25" s="217" t="s">
        <v>270</v>
      </c>
      <c r="C25" s="45" t="s">
        <v>316</v>
      </c>
      <c r="D25" s="41" t="s">
        <v>241</v>
      </c>
      <c r="E25" s="41">
        <v>2</v>
      </c>
      <c r="F25" s="70"/>
      <c r="G25" s="13">
        <f t="shared" si="0"/>
        <v>0</v>
      </c>
      <c r="H25" s="16"/>
    </row>
    <row r="26" spans="1:9" s="17" customFormat="1" ht="14.4" thickBot="1" x14ac:dyDescent="0.3">
      <c r="A26" s="64" t="s">
        <v>5</v>
      </c>
      <c r="B26" s="217" t="s">
        <v>271</v>
      </c>
      <c r="C26" s="45" t="s">
        <v>317</v>
      </c>
      <c r="D26" s="41" t="s">
        <v>241</v>
      </c>
      <c r="E26" s="41">
        <v>1</v>
      </c>
      <c r="F26" s="70"/>
      <c r="G26" s="13">
        <f t="shared" si="0"/>
        <v>0</v>
      </c>
      <c r="H26" s="16"/>
    </row>
    <row r="27" spans="1:9" s="17" customFormat="1" ht="36" customHeight="1" thickBot="1" x14ac:dyDescent="0.3">
      <c r="A27" s="69" t="s">
        <v>5</v>
      </c>
      <c r="B27" s="224" t="s">
        <v>272</v>
      </c>
      <c r="C27" s="225" t="s">
        <v>318</v>
      </c>
      <c r="D27" s="49" t="s">
        <v>241</v>
      </c>
      <c r="E27" s="49">
        <v>1</v>
      </c>
      <c r="F27" s="71"/>
      <c r="G27" s="32">
        <f t="shared" si="0"/>
        <v>0</v>
      </c>
      <c r="H27" s="34" t="s">
        <v>58</v>
      </c>
      <c r="I27" s="15">
        <f>ROUND(SUM(G6:G27),2)</f>
        <v>-18883.2</v>
      </c>
    </row>
    <row r="28" spans="1:9" s="17" customFormat="1" ht="16.5" customHeight="1" x14ac:dyDescent="0.25">
      <c r="A28" s="63" t="s">
        <v>319</v>
      </c>
      <c r="B28" s="219" t="s">
        <v>273</v>
      </c>
      <c r="C28" s="220" t="s">
        <v>320</v>
      </c>
      <c r="D28" s="216" t="s">
        <v>240</v>
      </c>
      <c r="E28" s="216">
        <v>7632.6</v>
      </c>
      <c r="F28" s="86"/>
      <c r="G28" s="11">
        <f t="shared" si="0"/>
        <v>0</v>
      </c>
      <c r="H28" s="77"/>
    </row>
    <row r="29" spans="1:9" s="17" customFormat="1" x14ac:dyDescent="0.25">
      <c r="A29" s="64" t="s">
        <v>319</v>
      </c>
      <c r="B29" s="217" t="s">
        <v>274</v>
      </c>
      <c r="C29" s="45" t="s">
        <v>321</v>
      </c>
      <c r="D29" s="41" t="s">
        <v>240</v>
      </c>
      <c r="E29" s="41">
        <v>6260.6</v>
      </c>
      <c r="F29" s="19"/>
      <c r="G29" s="13">
        <f t="shared" si="0"/>
        <v>0</v>
      </c>
      <c r="H29" s="76"/>
    </row>
    <row r="30" spans="1:9" s="17" customFormat="1" x14ac:dyDescent="0.25">
      <c r="A30" s="64" t="s">
        <v>319</v>
      </c>
      <c r="B30" s="217" t="s">
        <v>275</v>
      </c>
      <c r="C30" s="45" t="s">
        <v>218</v>
      </c>
      <c r="D30" s="41" t="s">
        <v>240</v>
      </c>
      <c r="E30" s="294">
        <v>27229.1</v>
      </c>
      <c r="F30" s="19"/>
      <c r="G30" s="13">
        <f t="shared" si="0"/>
        <v>0</v>
      </c>
      <c r="H30" s="76"/>
    </row>
    <row r="31" spans="1:9" s="17" customFormat="1" x14ac:dyDescent="0.25">
      <c r="A31" s="64" t="s">
        <v>319</v>
      </c>
      <c r="B31" s="217" t="s">
        <v>276</v>
      </c>
      <c r="C31" s="45" t="s">
        <v>322</v>
      </c>
      <c r="D31" s="41" t="s">
        <v>240</v>
      </c>
      <c r="E31" s="294">
        <v>20227.900000000001</v>
      </c>
      <c r="F31" s="19"/>
      <c r="G31" s="13">
        <f t="shared" si="0"/>
        <v>0</v>
      </c>
      <c r="H31" s="76"/>
    </row>
    <row r="32" spans="1:9" s="17" customFormat="1" x14ac:dyDescent="0.25">
      <c r="A32" s="336" t="s">
        <v>319</v>
      </c>
      <c r="B32" s="337" t="s">
        <v>277</v>
      </c>
      <c r="C32" s="379" t="s">
        <v>323</v>
      </c>
      <c r="D32" s="339" t="s">
        <v>240</v>
      </c>
      <c r="E32" s="339">
        <v>0</v>
      </c>
      <c r="F32" s="380"/>
      <c r="G32" s="341">
        <f t="shared" si="0"/>
        <v>0</v>
      </c>
      <c r="H32" s="76"/>
    </row>
    <row r="33" spans="1:9" s="17" customFormat="1" x14ac:dyDescent="0.25">
      <c r="A33" s="64" t="s">
        <v>319</v>
      </c>
      <c r="B33" s="217" t="s">
        <v>278</v>
      </c>
      <c r="C33" s="45" t="s">
        <v>324</v>
      </c>
      <c r="D33" s="41" t="s">
        <v>240</v>
      </c>
      <c r="E33" s="41">
        <v>577</v>
      </c>
      <c r="F33" s="19"/>
      <c r="G33" s="13">
        <f t="shared" si="0"/>
        <v>0</v>
      </c>
    </row>
    <row r="34" spans="1:9" s="17" customFormat="1" x14ac:dyDescent="0.25">
      <c r="A34" s="64" t="s">
        <v>319</v>
      </c>
      <c r="B34" s="217" t="s">
        <v>279</v>
      </c>
      <c r="C34" s="45" t="s">
        <v>219</v>
      </c>
      <c r="D34" s="41" t="s">
        <v>239</v>
      </c>
      <c r="E34" s="41">
        <v>28487.200000000001</v>
      </c>
      <c r="F34" s="19"/>
      <c r="G34" s="13">
        <f t="shared" si="0"/>
        <v>0</v>
      </c>
      <c r="H34" s="76"/>
    </row>
    <row r="35" spans="1:9" s="17" customFormat="1" x14ac:dyDescent="0.25">
      <c r="A35" s="64" t="s">
        <v>319</v>
      </c>
      <c r="B35" s="217" t="s">
        <v>280</v>
      </c>
      <c r="C35" s="45" t="s">
        <v>325</v>
      </c>
      <c r="D35" s="41" t="s">
        <v>239</v>
      </c>
      <c r="E35" s="41">
        <v>27822.9</v>
      </c>
      <c r="F35" s="19"/>
      <c r="G35" s="13">
        <f t="shared" si="0"/>
        <v>0</v>
      </c>
      <c r="H35" s="76"/>
    </row>
    <row r="36" spans="1:9" s="17" customFormat="1" x14ac:dyDescent="0.25">
      <c r="A36" s="64" t="s">
        <v>319</v>
      </c>
      <c r="B36" s="217" t="s">
        <v>281</v>
      </c>
      <c r="C36" s="45" t="s">
        <v>326</v>
      </c>
      <c r="D36" s="41" t="s">
        <v>239</v>
      </c>
      <c r="E36" s="41">
        <v>14419.3</v>
      </c>
      <c r="F36" s="19"/>
      <c r="G36" s="13">
        <f t="shared" si="0"/>
        <v>0</v>
      </c>
      <c r="H36" s="76"/>
      <c r="I36" s="21"/>
    </row>
    <row r="37" spans="1:9" s="17" customFormat="1" x14ac:dyDescent="0.25">
      <c r="A37" s="64" t="s">
        <v>319</v>
      </c>
      <c r="B37" s="217" t="s">
        <v>282</v>
      </c>
      <c r="C37" s="45" t="s">
        <v>327</v>
      </c>
      <c r="D37" s="41" t="s">
        <v>239</v>
      </c>
      <c r="E37" s="41">
        <v>1602.1</v>
      </c>
      <c r="F37" s="80"/>
      <c r="G37" s="13">
        <f t="shared" si="0"/>
        <v>0</v>
      </c>
      <c r="H37" s="76"/>
    </row>
    <row r="38" spans="1:9" s="17" customFormat="1" x14ac:dyDescent="0.25">
      <c r="A38" s="64" t="s">
        <v>319</v>
      </c>
      <c r="B38" s="217" t="s">
        <v>283</v>
      </c>
      <c r="C38" s="45" t="s">
        <v>328</v>
      </c>
      <c r="D38" s="41" t="s">
        <v>239</v>
      </c>
      <c r="E38" s="41">
        <v>1849.1</v>
      </c>
      <c r="F38" s="80"/>
      <c r="G38" s="13">
        <f t="shared" si="0"/>
        <v>0</v>
      </c>
      <c r="H38" s="76"/>
    </row>
    <row r="39" spans="1:9" s="17" customFormat="1" x14ac:dyDescent="0.25">
      <c r="A39" s="64" t="s">
        <v>319</v>
      </c>
      <c r="B39" s="217" t="s">
        <v>284</v>
      </c>
      <c r="C39" s="45" t="s">
        <v>328</v>
      </c>
      <c r="D39" s="41" t="s">
        <v>239</v>
      </c>
      <c r="E39" s="41">
        <v>169.5</v>
      </c>
      <c r="F39" s="80"/>
      <c r="G39" s="13">
        <f t="shared" si="0"/>
        <v>0</v>
      </c>
      <c r="H39" s="76"/>
    </row>
    <row r="40" spans="1:9" s="17" customFormat="1" x14ac:dyDescent="0.25">
      <c r="A40" s="64" t="s">
        <v>319</v>
      </c>
      <c r="B40" s="217" t="s">
        <v>285</v>
      </c>
      <c r="C40" s="45" t="s">
        <v>329</v>
      </c>
      <c r="D40" s="41" t="s">
        <v>239</v>
      </c>
      <c r="E40" s="41">
        <v>101.5</v>
      </c>
      <c r="F40" s="80"/>
      <c r="G40" s="13">
        <f t="shared" si="0"/>
        <v>0</v>
      </c>
      <c r="H40" s="76"/>
    </row>
    <row r="41" spans="1:9" s="17" customFormat="1" x14ac:dyDescent="0.25">
      <c r="A41" s="64" t="s">
        <v>319</v>
      </c>
      <c r="B41" s="217" t="s">
        <v>286</v>
      </c>
      <c r="C41" s="45" t="s">
        <v>330</v>
      </c>
      <c r="D41" s="41" t="s">
        <v>243</v>
      </c>
      <c r="E41" s="41">
        <v>82</v>
      </c>
      <c r="F41" s="80"/>
      <c r="G41" s="13">
        <f t="shared" si="0"/>
        <v>0</v>
      </c>
      <c r="H41" s="76"/>
      <c r="I41" s="21"/>
    </row>
    <row r="42" spans="1:9" s="17" customFormat="1" x14ac:dyDescent="0.25">
      <c r="A42" s="64" t="s">
        <v>319</v>
      </c>
      <c r="B42" s="217" t="s">
        <v>287</v>
      </c>
      <c r="C42" s="45" t="s">
        <v>331</v>
      </c>
      <c r="D42" s="41" t="s">
        <v>239</v>
      </c>
      <c r="E42" s="41">
        <v>49.7</v>
      </c>
      <c r="F42" s="19"/>
      <c r="G42" s="13">
        <f t="shared" si="0"/>
        <v>0</v>
      </c>
      <c r="H42" s="76"/>
    </row>
    <row r="43" spans="1:9" s="17" customFormat="1" x14ac:dyDescent="0.25">
      <c r="A43" s="64" t="s">
        <v>319</v>
      </c>
      <c r="B43" s="217" t="s">
        <v>288</v>
      </c>
      <c r="C43" s="45" t="s">
        <v>332</v>
      </c>
      <c r="D43" s="41" t="s">
        <v>239</v>
      </c>
      <c r="E43" s="41">
        <v>49.7</v>
      </c>
      <c r="F43" s="19"/>
      <c r="G43" s="13">
        <f t="shared" si="0"/>
        <v>0</v>
      </c>
      <c r="H43" s="76"/>
    </row>
    <row r="44" spans="1:9" s="17" customFormat="1" ht="14.4" thickBot="1" x14ac:dyDescent="0.3">
      <c r="A44" s="64" t="s">
        <v>319</v>
      </c>
      <c r="B44" s="217" t="s">
        <v>289</v>
      </c>
      <c r="C44" s="45" t="s">
        <v>333</v>
      </c>
      <c r="D44" s="41" t="s">
        <v>239</v>
      </c>
      <c r="E44" s="41">
        <v>7908.9</v>
      </c>
      <c r="F44" s="19"/>
      <c r="G44" s="13">
        <f t="shared" si="0"/>
        <v>0</v>
      </c>
      <c r="H44" s="76"/>
    </row>
    <row r="45" spans="1:9" s="17" customFormat="1" ht="28.2" thickBot="1" x14ac:dyDescent="0.3">
      <c r="A45" s="65" t="s">
        <v>319</v>
      </c>
      <c r="B45" s="218" t="s">
        <v>290</v>
      </c>
      <c r="C45" s="48" t="s">
        <v>333</v>
      </c>
      <c r="D45" s="44" t="s">
        <v>239</v>
      </c>
      <c r="E45" s="44">
        <v>5811</v>
      </c>
      <c r="F45" s="20"/>
      <c r="G45" s="14">
        <f t="shared" si="0"/>
        <v>0</v>
      </c>
      <c r="H45" s="34" t="s">
        <v>59</v>
      </c>
      <c r="I45" s="15">
        <f>ROUND(SUM(G28:G45),2)</f>
        <v>0</v>
      </c>
    </row>
    <row r="46" spans="1:9" s="17" customFormat="1" ht="15.6" customHeight="1" thickBot="1" x14ac:dyDescent="0.3">
      <c r="A46" s="74" t="s">
        <v>500</v>
      </c>
      <c r="B46" s="229" t="s">
        <v>125</v>
      </c>
      <c r="C46" s="47" t="s">
        <v>335</v>
      </c>
      <c r="D46" s="43" t="s">
        <v>240</v>
      </c>
      <c r="E46" s="43">
        <v>9290.9</v>
      </c>
      <c r="F46" s="369"/>
      <c r="G46" s="31">
        <f t="shared" si="0"/>
        <v>0</v>
      </c>
      <c r="H46" s="420" t="s">
        <v>471</v>
      </c>
    </row>
    <row r="47" spans="1:9" s="17" customFormat="1" ht="14.4" thickBot="1" x14ac:dyDescent="0.3">
      <c r="A47" s="63" t="s">
        <v>500</v>
      </c>
      <c r="B47" s="217" t="s">
        <v>126</v>
      </c>
      <c r="C47" s="45" t="s">
        <v>229</v>
      </c>
      <c r="D47" s="41" t="s">
        <v>239</v>
      </c>
      <c r="E47" s="41">
        <v>21367.7</v>
      </c>
      <c r="F47" s="19"/>
      <c r="G47" s="13">
        <f t="shared" si="0"/>
        <v>0</v>
      </c>
      <c r="H47" s="421"/>
    </row>
    <row r="48" spans="1:9" s="17" customFormat="1" ht="14.4" thickBot="1" x14ac:dyDescent="0.3">
      <c r="A48" s="63" t="s">
        <v>500</v>
      </c>
      <c r="B48" s="217" t="s">
        <v>127</v>
      </c>
      <c r="C48" s="45" t="s">
        <v>220</v>
      </c>
      <c r="D48" s="41" t="s">
        <v>239</v>
      </c>
      <c r="E48" s="41">
        <v>19602.3</v>
      </c>
      <c r="F48" s="19"/>
      <c r="G48" s="13">
        <f t="shared" si="0"/>
        <v>0</v>
      </c>
      <c r="H48" s="421"/>
    </row>
    <row r="49" spans="1:9" s="17" customFormat="1" ht="14.25" customHeight="1" thickBot="1" x14ac:dyDescent="0.3">
      <c r="A49" s="63" t="s">
        <v>500</v>
      </c>
      <c r="B49" s="217" t="s">
        <v>128</v>
      </c>
      <c r="C49" s="45" t="s">
        <v>336</v>
      </c>
      <c r="D49" s="41" t="s">
        <v>239</v>
      </c>
      <c r="E49" s="41">
        <v>19602.3</v>
      </c>
      <c r="F49" s="19"/>
      <c r="G49" s="13">
        <f t="shared" si="0"/>
        <v>0</v>
      </c>
      <c r="H49" s="421"/>
    </row>
    <row r="50" spans="1:9" s="17" customFormat="1" ht="14.4" thickBot="1" x14ac:dyDescent="0.3">
      <c r="A50" s="63" t="s">
        <v>500</v>
      </c>
      <c r="B50" s="217" t="s">
        <v>129</v>
      </c>
      <c r="C50" s="45" t="s">
        <v>337</v>
      </c>
      <c r="D50" s="41" t="s">
        <v>239</v>
      </c>
      <c r="E50" s="41">
        <v>19420.8</v>
      </c>
      <c r="F50" s="19"/>
      <c r="G50" s="13">
        <f t="shared" si="0"/>
        <v>0</v>
      </c>
      <c r="H50" s="421"/>
    </row>
    <row r="51" spans="1:9" s="17" customFormat="1" ht="14.4" thickBot="1" x14ac:dyDescent="0.3">
      <c r="A51" s="63" t="s">
        <v>500</v>
      </c>
      <c r="B51" s="217" t="s">
        <v>130</v>
      </c>
      <c r="C51" s="317" t="s">
        <v>336</v>
      </c>
      <c r="D51" s="41" t="s">
        <v>239</v>
      </c>
      <c r="E51" s="41">
        <v>19420.8</v>
      </c>
      <c r="F51" s="19"/>
      <c r="G51" s="13">
        <f t="shared" si="0"/>
        <v>0</v>
      </c>
      <c r="H51" s="421"/>
    </row>
    <row r="52" spans="1:9" s="17" customFormat="1" ht="14.4" thickBot="1" x14ac:dyDescent="0.3">
      <c r="A52" s="63" t="s">
        <v>500</v>
      </c>
      <c r="B52" s="217" t="s">
        <v>131</v>
      </c>
      <c r="C52" s="45" t="s">
        <v>339</v>
      </c>
      <c r="D52" s="41" t="s">
        <v>239</v>
      </c>
      <c r="E52" s="41">
        <v>19321.8</v>
      </c>
      <c r="F52" s="19"/>
      <c r="G52" s="13">
        <f t="shared" si="0"/>
        <v>0</v>
      </c>
      <c r="H52" s="421"/>
    </row>
    <row r="53" spans="1:9" s="17" customFormat="1" ht="14.4" thickBot="1" x14ac:dyDescent="0.3">
      <c r="A53" s="63" t="s">
        <v>500</v>
      </c>
      <c r="B53" s="217" t="s">
        <v>132</v>
      </c>
      <c r="C53" s="45" t="s">
        <v>338</v>
      </c>
      <c r="D53" s="41" t="s">
        <v>239</v>
      </c>
      <c r="E53" s="41">
        <v>19321.8</v>
      </c>
      <c r="F53" s="19"/>
      <c r="G53" s="13">
        <f t="shared" si="0"/>
        <v>0</v>
      </c>
      <c r="H53" s="421"/>
    </row>
    <row r="54" spans="1:9" s="17" customFormat="1" ht="15" customHeight="1" thickBot="1" x14ac:dyDescent="0.3">
      <c r="A54" s="63" t="s">
        <v>501</v>
      </c>
      <c r="B54" s="217" t="s">
        <v>133</v>
      </c>
      <c r="C54" s="45" t="s">
        <v>340</v>
      </c>
      <c r="D54" s="41" t="s">
        <v>240</v>
      </c>
      <c r="E54" s="41">
        <v>7154.1</v>
      </c>
      <c r="F54" s="19"/>
      <c r="G54" s="13">
        <f t="shared" si="0"/>
        <v>0</v>
      </c>
      <c r="H54" s="421"/>
    </row>
    <row r="55" spans="1:9" s="17" customFormat="1" ht="14.25" customHeight="1" thickBot="1" x14ac:dyDescent="0.3">
      <c r="A55" s="63" t="s">
        <v>507</v>
      </c>
      <c r="B55" s="217" t="s">
        <v>134</v>
      </c>
      <c r="C55" s="45" t="s">
        <v>229</v>
      </c>
      <c r="D55" s="41" t="s">
        <v>239</v>
      </c>
      <c r="E55" s="41">
        <v>21367.7</v>
      </c>
      <c r="F55" s="19"/>
      <c r="G55" s="13">
        <f t="shared" si="0"/>
        <v>0</v>
      </c>
      <c r="H55" s="421"/>
    </row>
    <row r="56" spans="1:9" s="17" customFormat="1" ht="15.75" customHeight="1" thickBot="1" x14ac:dyDescent="0.3">
      <c r="A56" s="63" t="s">
        <v>507</v>
      </c>
      <c r="B56" s="217" t="s">
        <v>135</v>
      </c>
      <c r="C56" s="45" t="s">
        <v>220</v>
      </c>
      <c r="D56" s="41" t="s">
        <v>239</v>
      </c>
      <c r="E56" s="41">
        <v>19602.3</v>
      </c>
      <c r="F56" s="19"/>
      <c r="G56" s="13">
        <f t="shared" si="0"/>
        <v>0</v>
      </c>
      <c r="H56" s="421"/>
    </row>
    <row r="57" spans="1:9" s="17" customFormat="1" ht="15" customHeight="1" thickBot="1" x14ac:dyDescent="0.3">
      <c r="A57" s="63" t="s">
        <v>507</v>
      </c>
      <c r="B57" s="217" t="s">
        <v>136</v>
      </c>
      <c r="C57" s="45" t="s">
        <v>336</v>
      </c>
      <c r="D57" s="41" t="s">
        <v>239</v>
      </c>
      <c r="E57" s="41">
        <v>19602.3</v>
      </c>
      <c r="F57" s="19"/>
      <c r="G57" s="13">
        <f t="shared" si="0"/>
        <v>0</v>
      </c>
      <c r="H57" s="421"/>
      <c r="I57" s="21"/>
    </row>
    <row r="58" spans="1:9" s="17" customFormat="1" ht="15" customHeight="1" thickBot="1" x14ac:dyDescent="0.3">
      <c r="A58" s="63" t="s">
        <v>507</v>
      </c>
      <c r="B58" s="217" t="s">
        <v>137</v>
      </c>
      <c r="C58" s="45" t="s">
        <v>337</v>
      </c>
      <c r="D58" s="41" t="s">
        <v>239</v>
      </c>
      <c r="E58" s="41">
        <v>19420.8</v>
      </c>
      <c r="F58" s="80"/>
      <c r="G58" s="13">
        <f t="shared" si="0"/>
        <v>0</v>
      </c>
      <c r="H58" s="421"/>
    </row>
    <row r="59" spans="1:9" s="17" customFormat="1" ht="13.5" customHeight="1" thickBot="1" x14ac:dyDescent="0.3">
      <c r="A59" s="63" t="s">
        <v>507</v>
      </c>
      <c r="B59" s="217" t="s">
        <v>291</v>
      </c>
      <c r="C59" s="317" t="s">
        <v>336</v>
      </c>
      <c r="D59" s="41" t="s">
        <v>239</v>
      </c>
      <c r="E59" s="41">
        <v>19420.8</v>
      </c>
      <c r="F59" s="80"/>
      <c r="G59" s="13">
        <f t="shared" si="0"/>
        <v>0</v>
      </c>
      <c r="H59" s="421"/>
    </row>
    <row r="60" spans="1:9" s="17" customFormat="1" ht="14.25" customHeight="1" thickBot="1" x14ac:dyDescent="0.3">
      <c r="A60" s="63" t="s">
        <v>507</v>
      </c>
      <c r="B60" s="217" t="s">
        <v>292</v>
      </c>
      <c r="C60" s="45" t="s">
        <v>339</v>
      </c>
      <c r="D60" s="41" t="s">
        <v>239</v>
      </c>
      <c r="E60" s="41">
        <v>19321.8</v>
      </c>
      <c r="F60" s="80"/>
      <c r="G60" s="13">
        <f t="shared" si="0"/>
        <v>0</v>
      </c>
      <c r="H60" s="422"/>
    </row>
    <row r="61" spans="1:9" s="17" customFormat="1" ht="39" customHeight="1" thickBot="1" x14ac:dyDescent="0.3">
      <c r="A61" s="66" t="s">
        <v>507</v>
      </c>
      <c r="B61" s="224" t="s">
        <v>293</v>
      </c>
      <c r="C61" s="225" t="s">
        <v>338</v>
      </c>
      <c r="D61" s="49" t="s">
        <v>239</v>
      </c>
      <c r="E61" s="49">
        <v>19321.8</v>
      </c>
      <c r="F61" s="388"/>
      <c r="G61" s="32">
        <f t="shared" si="0"/>
        <v>0</v>
      </c>
      <c r="H61" s="34" t="s">
        <v>60</v>
      </c>
      <c r="I61" s="15">
        <f>ROUND(SUM(G46:G61),2)</f>
        <v>0</v>
      </c>
    </row>
    <row r="62" spans="1:9" s="17" customFormat="1" ht="15" customHeight="1" x14ac:dyDescent="0.25">
      <c r="A62" s="63" t="s">
        <v>341</v>
      </c>
      <c r="B62" s="219" t="s">
        <v>176</v>
      </c>
      <c r="C62" s="220" t="s">
        <v>342</v>
      </c>
      <c r="D62" s="216" t="s">
        <v>239</v>
      </c>
      <c r="E62" s="292">
        <v>5769.6</v>
      </c>
      <c r="F62" s="87"/>
      <c r="G62" s="11">
        <f t="shared" si="0"/>
        <v>0</v>
      </c>
      <c r="H62" s="76"/>
      <c r="I62" s="21"/>
    </row>
    <row r="63" spans="1:9" s="17" customFormat="1" x14ac:dyDescent="0.25">
      <c r="A63" s="64" t="s">
        <v>341</v>
      </c>
      <c r="B63" s="217" t="s">
        <v>177</v>
      </c>
      <c r="C63" s="45" t="s">
        <v>343</v>
      </c>
      <c r="D63" s="41" t="s">
        <v>240</v>
      </c>
      <c r="E63" s="294">
        <v>3085.6</v>
      </c>
      <c r="F63" s="19"/>
      <c r="G63" s="13">
        <f t="shared" si="0"/>
        <v>0</v>
      </c>
      <c r="H63" s="76"/>
    </row>
    <row r="64" spans="1:9" s="17" customFormat="1" ht="14.4" thickBot="1" x14ac:dyDescent="0.3">
      <c r="A64" s="64" t="s">
        <v>341</v>
      </c>
      <c r="B64" s="217" t="s">
        <v>178</v>
      </c>
      <c r="C64" s="45" t="s">
        <v>342</v>
      </c>
      <c r="D64" s="41" t="s">
        <v>239</v>
      </c>
      <c r="E64" s="294">
        <v>130.1</v>
      </c>
      <c r="F64" s="80"/>
      <c r="G64" s="13">
        <f t="shared" ref="G64" si="1">ROUND((E64*F64),2)</f>
        <v>0</v>
      </c>
      <c r="H64" s="76"/>
    </row>
    <row r="65" spans="1:9" s="17" customFormat="1" ht="28.2" thickBot="1" x14ac:dyDescent="0.3">
      <c r="A65" s="373" t="s">
        <v>341</v>
      </c>
      <c r="B65" s="374" t="s">
        <v>1276</v>
      </c>
      <c r="C65" s="390" t="s">
        <v>342</v>
      </c>
      <c r="D65" s="387" t="s">
        <v>239</v>
      </c>
      <c r="E65" s="387">
        <v>187.7</v>
      </c>
      <c r="F65" s="391"/>
      <c r="G65" s="378">
        <f t="shared" si="0"/>
        <v>0</v>
      </c>
      <c r="H65" s="34" t="s">
        <v>61</v>
      </c>
      <c r="I65" s="15">
        <f>ROUND(SUM(G62:G65),2)</f>
        <v>0</v>
      </c>
    </row>
    <row r="66" spans="1:9" s="17" customFormat="1" x14ac:dyDescent="0.25">
      <c r="A66" s="389" t="s">
        <v>344</v>
      </c>
      <c r="B66" s="229" t="s">
        <v>28</v>
      </c>
      <c r="C66" s="47" t="s">
        <v>220</v>
      </c>
      <c r="D66" s="43" t="s">
        <v>239</v>
      </c>
      <c r="E66" s="43">
        <v>664</v>
      </c>
      <c r="F66" s="369"/>
      <c r="G66" s="31">
        <f t="shared" si="0"/>
        <v>0</v>
      </c>
      <c r="H66" s="76"/>
    </row>
    <row r="67" spans="1:9" s="17" customFormat="1" x14ac:dyDescent="0.25">
      <c r="A67" s="88" t="s">
        <v>344</v>
      </c>
      <c r="B67" s="217" t="s">
        <v>182</v>
      </c>
      <c r="C67" s="45" t="s">
        <v>229</v>
      </c>
      <c r="D67" s="41" t="s">
        <v>239</v>
      </c>
      <c r="E67" s="41">
        <v>664</v>
      </c>
      <c r="F67" s="19"/>
      <c r="G67" s="13">
        <f t="shared" si="0"/>
        <v>0</v>
      </c>
      <c r="H67" s="76"/>
    </row>
    <row r="68" spans="1:9" s="17" customFormat="1" x14ac:dyDescent="0.25">
      <c r="A68" s="88" t="s">
        <v>344</v>
      </c>
      <c r="B68" s="217" t="s">
        <v>183</v>
      </c>
      <c r="C68" s="45" t="s">
        <v>340</v>
      </c>
      <c r="D68" s="41" t="s">
        <v>240</v>
      </c>
      <c r="E68" s="41">
        <v>502</v>
      </c>
      <c r="F68" s="19"/>
      <c r="G68" s="13">
        <f t="shared" si="0"/>
        <v>0</v>
      </c>
      <c r="H68" s="76"/>
    </row>
    <row r="69" spans="1:9" s="17" customFormat="1" x14ac:dyDescent="0.25">
      <c r="A69" s="88" t="s">
        <v>344</v>
      </c>
      <c r="B69" s="217" t="s">
        <v>184</v>
      </c>
      <c r="C69" s="45" t="s">
        <v>345</v>
      </c>
      <c r="D69" s="41" t="s">
        <v>243</v>
      </c>
      <c r="E69" s="41">
        <v>240</v>
      </c>
      <c r="F69" s="19"/>
      <c r="G69" s="13">
        <f t="shared" si="0"/>
        <v>0</v>
      </c>
      <c r="H69" s="76"/>
    </row>
    <row r="70" spans="1:9" s="17" customFormat="1" ht="14.4" thickBot="1" x14ac:dyDescent="0.3">
      <c r="A70" s="88" t="s">
        <v>344</v>
      </c>
      <c r="B70" s="217" t="s">
        <v>185</v>
      </c>
      <c r="C70" s="45" t="s">
        <v>342</v>
      </c>
      <c r="D70" s="41" t="s">
        <v>239</v>
      </c>
      <c r="E70" s="41">
        <v>122</v>
      </c>
      <c r="F70" s="19"/>
      <c r="G70" s="13">
        <f t="shared" si="0"/>
        <v>0</v>
      </c>
    </row>
    <row r="71" spans="1:9" ht="28.2" thickBot="1" x14ac:dyDescent="0.3">
      <c r="A71" s="367" t="s">
        <v>344</v>
      </c>
      <c r="B71" s="224" t="s">
        <v>186</v>
      </c>
      <c r="C71" s="225" t="s">
        <v>343</v>
      </c>
      <c r="D71" s="49" t="s">
        <v>240</v>
      </c>
      <c r="E71" s="49">
        <v>39.799999999999997</v>
      </c>
      <c r="F71" s="366"/>
      <c r="G71" s="32">
        <f t="shared" ref="G71:G105" si="2">ROUND((E71*F71),2)</f>
        <v>0</v>
      </c>
      <c r="H71" s="34" t="s">
        <v>62</v>
      </c>
      <c r="I71" s="15">
        <f>ROUND(SUM(G66:G71),2)</f>
        <v>0</v>
      </c>
    </row>
    <row r="72" spans="1:9" x14ac:dyDescent="0.25">
      <c r="A72" s="63" t="s">
        <v>346</v>
      </c>
      <c r="B72" s="219" t="s">
        <v>7</v>
      </c>
      <c r="C72" s="220" t="s">
        <v>347</v>
      </c>
      <c r="D72" s="216" t="s">
        <v>243</v>
      </c>
      <c r="E72" s="216">
        <v>37</v>
      </c>
      <c r="F72" s="86"/>
      <c r="G72" s="11">
        <f t="shared" si="2"/>
        <v>0</v>
      </c>
      <c r="H72" s="16"/>
      <c r="I72" s="17"/>
    </row>
    <row r="73" spans="1:9" x14ac:dyDescent="0.25">
      <c r="A73" s="64" t="s">
        <v>346</v>
      </c>
      <c r="B73" s="217" t="s">
        <v>29</v>
      </c>
      <c r="C73" s="45" t="s">
        <v>348</v>
      </c>
      <c r="D73" s="41" t="s">
        <v>240</v>
      </c>
      <c r="E73" s="41">
        <v>1</v>
      </c>
      <c r="F73" s="19"/>
      <c r="G73" s="13">
        <f t="shared" si="2"/>
        <v>0</v>
      </c>
      <c r="H73" s="16"/>
      <c r="I73" s="17"/>
    </row>
    <row r="74" spans="1:9" x14ac:dyDescent="0.25">
      <c r="A74" s="64" t="s">
        <v>346</v>
      </c>
      <c r="B74" s="217" t="s">
        <v>30</v>
      </c>
      <c r="C74" s="45" t="s">
        <v>335</v>
      </c>
      <c r="D74" s="41" t="s">
        <v>240</v>
      </c>
      <c r="E74" s="41">
        <v>1</v>
      </c>
      <c r="F74" s="19"/>
      <c r="G74" s="13">
        <f t="shared" si="2"/>
        <v>0</v>
      </c>
      <c r="H74" s="16"/>
      <c r="I74" s="17"/>
    </row>
    <row r="75" spans="1:9" x14ac:dyDescent="0.25">
      <c r="A75" s="64" t="s">
        <v>346</v>
      </c>
      <c r="B75" s="217" t="s">
        <v>31</v>
      </c>
      <c r="C75" s="45" t="s">
        <v>349</v>
      </c>
      <c r="D75" s="41" t="s">
        <v>239</v>
      </c>
      <c r="E75" s="41">
        <v>65</v>
      </c>
      <c r="F75" s="19"/>
      <c r="G75" s="13">
        <f>ROUND((E75*F75),2)</f>
        <v>0</v>
      </c>
      <c r="H75" s="16"/>
      <c r="I75" s="17"/>
    </row>
    <row r="76" spans="1:9" ht="72" x14ac:dyDescent="0.25">
      <c r="A76" s="370" t="s">
        <v>346</v>
      </c>
      <c r="B76" s="371" t="s">
        <v>32</v>
      </c>
      <c r="C76" s="376" t="s">
        <v>1264</v>
      </c>
      <c r="D76" s="294" t="s">
        <v>243</v>
      </c>
      <c r="E76" s="294">
        <v>82</v>
      </c>
      <c r="F76" s="19"/>
      <c r="G76" s="372">
        <f t="shared" ref="G76:G78" si="3">ROUND((E76*F76),2)</f>
        <v>0</v>
      </c>
      <c r="H76" s="16"/>
      <c r="I76" s="17"/>
    </row>
    <row r="77" spans="1:9" ht="83.4" thickBot="1" x14ac:dyDescent="0.3">
      <c r="A77" s="370" t="s">
        <v>346</v>
      </c>
      <c r="B77" s="371" t="s">
        <v>33</v>
      </c>
      <c r="C77" s="317" t="s">
        <v>1265</v>
      </c>
      <c r="D77" s="294" t="s">
        <v>241</v>
      </c>
      <c r="E77" s="294">
        <v>2</v>
      </c>
      <c r="F77" s="19"/>
      <c r="G77" s="372">
        <f t="shared" si="3"/>
        <v>0</v>
      </c>
      <c r="H77" s="16"/>
      <c r="I77" s="17"/>
    </row>
    <row r="78" spans="1:9" ht="83.4" thickBot="1" x14ac:dyDescent="0.3">
      <c r="A78" s="373" t="s">
        <v>346</v>
      </c>
      <c r="B78" s="374" t="s">
        <v>193</v>
      </c>
      <c r="C78" s="377" t="s">
        <v>1266</v>
      </c>
      <c r="D78" s="375" t="s">
        <v>241</v>
      </c>
      <c r="E78" s="375">
        <v>1</v>
      </c>
      <c r="F78" s="20"/>
      <c r="G78" s="378">
        <f t="shared" si="3"/>
        <v>0</v>
      </c>
      <c r="H78" s="34" t="s">
        <v>56</v>
      </c>
      <c r="I78" s="15">
        <f>ROUND(SUM(G72:G78),2)</f>
        <v>0</v>
      </c>
    </row>
    <row r="79" spans="1:9" x14ac:dyDescent="0.25">
      <c r="A79" s="74" t="s">
        <v>356</v>
      </c>
      <c r="B79" s="229" t="s">
        <v>294</v>
      </c>
      <c r="C79" s="47" t="s">
        <v>350</v>
      </c>
      <c r="D79" s="43" t="s">
        <v>241</v>
      </c>
      <c r="E79" s="368">
        <v>6</v>
      </c>
      <c r="F79" s="369"/>
      <c r="G79" s="31">
        <f t="shared" si="2"/>
        <v>0</v>
      </c>
      <c r="H79" s="18"/>
      <c r="I79" s="17"/>
    </row>
    <row r="80" spans="1:9" x14ac:dyDescent="0.25">
      <c r="A80" s="336" t="s">
        <v>356</v>
      </c>
      <c r="B80" s="337" t="s">
        <v>295</v>
      </c>
      <c r="C80" s="338" t="s">
        <v>350</v>
      </c>
      <c r="D80" s="339" t="s">
        <v>241</v>
      </c>
      <c r="E80" s="339">
        <v>0</v>
      </c>
      <c r="F80" s="340"/>
      <c r="G80" s="341">
        <f t="shared" si="2"/>
        <v>0</v>
      </c>
    </row>
    <row r="81" spans="1:9" x14ac:dyDescent="0.25">
      <c r="A81" s="64" t="s">
        <v>356</v>
      </c>
      <c r="B81" s="217" t="s">
        <v>296</v>
      </c>
      <c r="C81" s="45" t="s">
        <v>350</v>
      </c>
      <c r="D81" s="41" t="s">
        <v>241</v>
      </c>
      <c r="E81" s="41">
        <v>1</v>
      </c>
      <c r="F81" s="19"/>
      <c r="G81" s="13">
        <f t="shared" si="2"/>
        <v>0</v>
      </c>
      <c r="H81" s="16"/>
      <c r="I81" s="17"/>
    </row>
    <row r="82" spans="1:9" x14ac:dyDescent="0.25">
      <c r="A82" s="64" t="s">
        <v>356</v>
      </c>
      <c r="B82" s="217" t="s">
        <v>297</v>
      </c>
      <c r="C82" s="45" t="s">
        <v>350</v>
      </c>
      <c r="D82" s="41" t="s">
        <v>241</v>
      </c>
      <c r="E82" s="41">
        <v>1</v>
      </c>
      <c r="F82" s="19"/>
      <c r="G82" s="13">
        <f t="shared" si="2"/>
        <v>0</v>
      </c>
      <c r="H82" s="16"/>
      <c r="I82" s="17"/>
    </row>
    <row r="83" spans="1:9" x14ac:dyDescent="0.25">
      <c r="A83" s="64" t="s">
        <v>356</v>
      </c>
      <c r="B83" s="217" t="s">
        <v>298</v>
      </c>
      <c r="C83" s="45" t="s">
        <v>351</v>
      </c>
      <c r="D83" s="41" t="s">
        <v>241</v>
      </c>
      <c r="E83" s="41">
        <v>17</v>
      </c>
      <c r="F83" s="19"/>
      <c r="G83" s="13">
        <f t="shared" si="2"/>
        <v>0</v>
      </c>
      <c r="H83" s="18"/>
      <c r="I83" s="17"/>
    </row>
    <row r="84" spans="1:9" x14ac:dyDescent="0.25">
      <c r="A84" s="64" t="s">
        <v>356</v>
      </c>
      <c r="B84" s="217" t="s">
        <v>299</v>
      </c>
      <c r="C84" s="45" t="s">
        <v>352</v>
      </c>
      <c r="D84" s="41" t="s">
        <v>241</v>
      </c>
      <c r="E84" s="41">
        <v>1</v>
      </c>
      <c r="F84" s="19"/>
      <c r="G84" s="13">
        <f t="shared" si="2"/>
        <v>0</v>
      </c>
    </row>
    <row r="85" spans="1:9" ht="41.4" x14ac:dyDescent="0.25">
      <c r="A85" s="64" t="s">
        <v>356</v>
      </c>
      <c r="B85" s="217" t="s">
        <v>300</v>
      </c>
      <c r="C85" s="46" t="s">
        <v>353</v>
      </c>
      <c r="D85" s="42" t="s">
        <v>239</v>
      </c>
      <c r="E85" s="42">
        <v>6</v>
      </c>
      <c r="F85" s="19"/>
      <c r="G85" s="13">
        <f t="shared" si="2"/>
        <v>0</v>
      </c>
      <c r="H85" s="16"/>
      <c r="I85" s="17"/>
    </row>
    <row r="86" spans="1:9" ht="69" x14ac:dyDescent="0.25">
      <c r="A86" s="64" t="s">
        <v>356</v>
      </c>
      <c r="B86" s="217" t="s">
        <v>301</v>
      </c>
      <c r="C86" s="46" t="s">
        <v>354</v>
      </c>
      <c r="D86" s="42" t="s">
        <v>243</v>
      </c>
      <c r="E86" s="42">
        <v>1</v>
      </c>
      <c r="F86" s="19"/>
      <c r="G86" s="13">
        <f t="shared" si="2"/>
        <v>0</v>
      </c>
      <c r="H86" s="18"/>
      <c r="I86" s="17"/>
    </row>
    <row r="87" spans="1:9" x14ac:dyDescent="0.25">
      <c r="A87" s="64" t="s">
        <v>356</v>
      </c>
      <c r="B87" s="221" t="s">
        <v>355</v>
      </c>
      <c r="C87" s="45" t="s">
        <v>231</v>
      </c>
      <c r="D87" s="41" t="s">
        <v>241</v>
      </c>
      <c r="E87" s="41">
        <v>16</v>
      </c>
      <c r="F87" s="19"/>
      <c r="G87" s="13">
        <f t="shared" si="2"/>
        <v>0</v>
      </c>
      <c r="H87" s="33"/>
      <c r="I87" s="21"/>
    </row>
    <row r="88" spans="1:9" x14ac:dyDescent="0.25">
      <c r="A88" s="64" t="s">
        <v>356</v>
      </c>
      <c r="B88" s="222" t="s">
        <v>357</v>
      </c>
      <c r="C88" s="45" t="s">
        <v>366</v>
      </c>
      <c r="D88" s="41" t="s">
        <v>239</v>
      </c>
      <c r="E88" s="41">
        <v>131.1</v>
      </c>
      <c r="F88" s="19"/>
      <c r="G88" s="13">
        <f t="shared" si="2"/>
        <v>0</v>
      </c>
      <c r="H88" s="16"/>
      <c r="I88" s="17"/>
    </row>
    <row r="89" spans="1:9" x14ac:dyDescent="0.25">
      <c r="A89" s="64" t="s">
        <v>356</v>
      </c>
      <c r="B89" s="222" t="s">
        <v>358</v>
      </c>
      <c r="C89" s="45" t="s">
        <v>366</v>
      </c>
      <c r="D89" s="41" t="s">
        <v>239</v>
      </c>
      <c r="E89" s="41">
        <v>8554</v>
      </c>
      <c r="F89" s="19"/>
      <c r="G89" s="13">
        <f t="shared" si="2"/>
        <v>0</v>
      </c>
      <c r="H89" s="16"/>
      <c r="I89" s="17"/>
    </row>
    <row r="90" spans="1:9" x14ac:dyDescent="0.25">
      <c r="A90" s="64" t="s">
        <v>356</v>
      </c>
      <c r="B90" s="222" t="s">
        <v>359</v>
      </c>
      <c r="C90" s="45" t="s">
        <v>366</v>
      </c>
      <c r="D90" s="41" t="s">
        <v>239</v>
      </c>
      <c r="E90" s="41">
        <v>327.3</v>
      </c>
      <c r="F90" s="19"/>
      <c r="G90" s="13">
        <f t="shared" si="2"/>
        <v>0</v>
      </c>
      <c r="H90" s="16"/>
      <c r="I90" s="17"/>
    </row>
    <row r="91" spans="1:9" x14ac:dyDescent="0.25">
      <c r="A91" s="64" t="s">
        <v>356</v>
      </c>
      <c r="B91" s="222" t="s">
        <v>360</v>
      </c>
      <c r="C91" s="45" t="s">
        <v>366</v>
      </c>
      <c r="D91" s="41" t="s">
        <v>239</v>
      </c>
      <c r="E91" s="41">
        <v>40.6</v>
      </c>
      <c r="F91" s="19"/>
      <c r="G91" s="13">
        <f t="shared" si="2"/>
        <v>0</v>
      </c>
      <c r="H91" s="16"/>
      <c r="I91" s="17"/>
    </row>
    <row r="92" spans="1:9" x14ac:dyDescent="0.25">
      <c r="A92" s="64" t="s">
        <v>356</v>
      </c>
      <c r="B92" s="222" t="s">
        <v>361</v>
      </c>
      <c r="C92" s="45" t="s">
        <v>366</v>
      </c>
      <c r="D92" s="41" t="s">
        <v>239</v>
      </c>
      <c r="E92" s="41">
        <v>599.4</v>
      </c>
      <c r="F92" s="19"/>
      <c r="G92" s="13">
        <f t="shared" si="2"/>
        <v>0</v>
      </c>
      <c r="H92" s="16"/>
      <c r="I92" s="17"/>
    </row>
    <row r="93" spans="1:9" x14ac:dyDescent="0.25">
      <c r="A93" s="64" t="s">
        <v>356</v>
      </c>
      <c r="B93" s="222" t="s">
        <v>362</v>
      </c>
      <c r="C93" s="45" t="s">
        <v>366</v>
      </c>
      <c r="D93" s="41" t="s">
        <v>239</v>
      </c>
      <c r="E93" s="41">
        <v>289.7</v>
      </c>
      <c r="F93" s="19"/>
      <c r="G93" s="13">
        <f t="shared" si="2"/>
        <v>0</v>
      </c>
      <c r="H93" s="18"/>
      <c r="I93" s="17"/>
    </row>
    <row r="94" spans="1:9" x14ac:dyDescent="0.25">
      <c r="A94" s="64" t="s">
        <v>356</v>
      </c>
      <c r="B94" s="222" t="s">
        <v>363</v>
      </c>
      <c r="C94" s="45" t="s">
        <v>366</v>
      </c>
      <c r="D94" s="41" t="s">
        <v>239</v>
      </c>
      <c r="E94" s="41">
        <v>258.3</v>
      </c>
      <c r="F94" s="19"/>
      <c r="G94" s="13">
        <f t="shared" si="2"/>
        <v>0</v>
      </c>
      <c r="H94" s="33"/>
      <c r="I94" s="21"/>
    </row>
    <row r="95" spans="1:9" x14ac:dyDescent="0.25">
      <c r="A95" s="64" t="s">
        <v>356</v>
      </c>
      <c r="B95" s="222" t="s">
        <v>364</v>
      </c>
      <c r="C95" s="45" t="s">
        <v>366</v>
      </c>
      <c r="D95" s="41" t="s">
        <v>239</v>
      </c>
      <c r="E95" s="41">
        <v>6</v>
      </c>
      <c r="F95" s="19"/>
      <c r="G95" s="13">
        <f t="shared" si="2"/>
        <v>0</v>
      </c>
      <c r="H95" s="16"/>
      <c r="I95" s="17"/>
    </row>
    <row r="96" spans="1:9" x14ac:dyDescent="0.25">
      <c r="A96" s="64" t="s">
        <v>356</v>
      </c>
      <c r="B96" s="222" t="s">
        <v>365</v>
      </c>
      <c r="C96" s="45" t="s">
        <v>366</v>
      </c>
      <c r="D96" s="41" t="s">
        <v>239</v>
      </c>
      <c r="E96" s="41">
        <v>2</v>
      </c>
      <c r="F96" s="19"/>
      <c r="G96" s="13">
        <f t="shared" si="2"/>
        <v>0</v>
      </c>
      <c r="H96" s="16"/>
      <c r="I96" s="17"/>
    </row>
    <row r="97" spans="1:9" x14ac:dyDescent="0.25">
      <c r="A97" s="64" t="s">
        <v>356</v>
      </c>
      <c r="B97" s="217" t="s">
        <v>367</v>
      </c>
      <c r="C97" s="45" t="s">
        <v>230</v>
      </c>
      <c r="D97" s="41" t="s">
        <v>242</v>
      </c>
      <c r="E97" s="41">
        <v>0.39400000000000002</v>
      </c>
      <c r="F97" s="19"/>
      <c r="G97" s="13">
        <f t="shared" si="2"/>
        <v>0</v>
      </c>
      <c r="H97" s="16"/>
      <c r="I97" s="17"/>
    </row>
    <row r="98" spans="1:9" x14ac:dyDescent="0.25">
      <c r="A98" s="64" t="s">
        <v>356</v>
      </c>
      <c r="B98" s="217" t="s">
        <v>368</v>
      </c>
      <c r="C98" s="45" t="s">
        <v>230</v>
      </c>
      <c r="D98" s="41" t="s">
        <v>242</v>
      </c>
      <c r="E98" s="41">
        <v>4.0000000000000001E-3</v>
      </c>
      <c r="F98" s="19"/>
      <c r="G98" s="13">
        <f t="shared" si="2"/>
        <v>0</v>
      </c>
      <c r="H98" s="16"/>
      <c r="I98" s="17"/>
    </row>
    <row r="99" spans="1:9" x14ac:dyDescent="0.25">
      <c r="A99" s="64" t="s">
        <v>356</v>
      </c>
      <c r="B99" s="217" t="s">
        <v>369</v>
      </c>
      <c r="C99" s="45" t="s">
        <v>230</v>
      </c>
      <c r="D99" s="41" t="s">
        <v>242</v>
      </c>
      <c r="E99" s="41">
        <v>0.21199999999999999</v>
      </c>
      <c r="F99" s="19"/>
      <c r="G99" s="13">
        <f t="shared" si="2"/>
        <v>0</v>
      </c>
      <c r="H99" s="16"/>
      <c r="I99" s="17"/>
    </row>
    <row r="100" spans="1:9" x14ac:dyDescent="0.25">
      <c r="A100" s="64" t="s">
        <v>356</v>
      </c>
      <c r="B100" s="217" t="s">
        <v>370</v>
      </c>
      <c r="C100" s="45" t="s">
        <v>230</v>
      </c>
      <c r="D100" s="41" t="s">
        <v>242</v>
      </c>
      <c r="E100" s="41">
        <v>4.0000000000000001E-3</v>
      </c>
      <c r="F100" s="19"/>
      <c r="G100" s="13">
        <f t="shared" si="2"/>
        <v>0</v>
      </c>
      <c r="H100" s="33"/>
      <c r="I100" s="21"/>
    </row>
    <row r="101" spans="1:9" x14ac:dyDescent="0.25">
      <c r="A101" s="64" t="s">
        <v>356</v>
      </c>
      <c r="B101" s="217" t="s">
        <v>371</v>
      </c>
      <c r="C101" s="45" t="s">
        <v>230</v>
      </c>
      <c r="D101" s="41" t="s">
        <v>242</v>
      </c>
      <c r="E101" s="41">
        <v>0.86899999999999999</v>
      </c>
      <c r="F101" s="19"/>
      <c r="G101" s="13">
        <f t="shared" si="2"/>
        <v>0</v>
      </c>
      <c r="H101" s="16"/>
      <c r="I101" s="17"/>
    </row>
    <row r="102" spans="1:9" x14ac:dyDescent="0.25">
      <c r="A102" s="64" t="s">
        <v>356</v>
      </c>
      <c r="B102" s="217" t="s">
        <v>372</v>
      </c>
      <c r="C102" s="45" t="s">
        <v>230</v>
      </c>
      <c r="D102" s="41" t="s">
        <v>242</v>
      </c>
      <c r="E102" s="41">
        <v>0.14299999999999999</v>
      </c>
      <c r="F102" s="19"/>
      <c r="G102" s="13">
        <f t="shared" si="2"/>
        <v>0</v>
      </c>
      <c r="H102" s="16"/>
      <c r="I102" s="17"/>
    </row>
    <row r="103" spans="1:9" ht="14.4" thickBot="1" x14ac:dyDescent="0.3">
      <c r="A103" s="64" t="s">
        <v>356</v>
      </c>
      <c r="B103" s="217" t="s">
        <v>373</v>
      </c>
      <c r="C103" s="45" t="s">
        <v>375</v>
      </c>
      <c r="D103" s="41" t="s">
        <v>241</v>
      </c>
      <c r="E103" s="41">
        <v>2</v>
      </c>
      <c r="F103" s="19"/>
      <c r="G103" s="13">
        <f t="shared" si="2"/>
        <v>0</v>
      </c>
      <c r="H103" s="16"/>
      <c r="I103" s="17"/>
    </row>
    <row r="104" spans="1:9" ht="28.2" thickBot="1" x14ac:dyDescent="0.3">
      <c r="A104" s="65" t="s">
        <v>356</v>
      </c>
      <c r="B104" s="218" t="s">
        <v>374</v>
      </c>
      <c r="C104" s="48" t="s">
        <v>376</v>
      </c>
      <c r="D104" s="44" t="s">
        <v>242</v>
      </c>
      <c r="E104" s="44">
        <v>0.15</v>
      </c>
      <c r="F104" s="20"/>
      <c r="G104" s="14">
        <f t="shared" ref="G104" si="4">ROUND((E104*F104),2)</f>
        <v>0</v>
      </c>
      <c r="H104" s="34" t="s">
        <v>57</v>
      </c>
      <c r="I104" s="15">
        <f>ROUND(SUM(G75:G104),2)</f>
        <v>0</v>
      </c>
    </row>
    <row r="105" spans="1:9" ht="55.8" thickBot="1" x14ac:dyDescent="0.3">
      <c r="A105" s="283" t="s">
        <v>1226</v>
      </c>
      <c r="B105" s="280" t="s">
        <v>47</v>
      </c>
      <c r="C105" s="279" t="s">
        <v>1227</v>
      </c>
      <c r="D105" s="282" t="s">
        <v>244</v>
      </c>
      <c r="E105" s="284">
        <v>1</v>
      </c>
      <c r="F105" s="281"/>
      <c r="G105" s="278">
        <f t="shared" si="2"/>
        <v>0</v>
      </c>
      <c r="H105" s="34" t="s">
        <v>63</v>
      </c>
      <c r="I105" s="15">
        <f>ROUND(SUM(G105),2)</f>
        <v>0</v>
      </c>
    </row>
    <row r="106" spans="1:9" ht="42" thickBot="1" x14ac:dyDescent="0.3">
      <c r="A106" s="22"/>
      <c r="B106" s="22"/>
      <c r="C106" s="22"/>
      <c r="D106" s="23"/>
      <c r="E106" s="23"/>
      <c r="F106" s="57" t="s">
        <v>77</v>
      </c>
      <c r="G106" s="73">
        <f>SUM(G6:G105)</f>
        <v>-18883.2</v>
      </c>
      <c r="H106" s="18"/>
      <c r="I106" s="21"/>
    </row>
    <row r="107" spans="1:9" x14ac:dyDescent="0.25">
      <c r="A107" s="24"/>
      <c r="B107" s="24"/>
      <c r="C107" s="25"/>
      <c r="D107" s="25"/>
      <c r="E107" s="40"/>
      <c r="F107" s="25"/>
      <c r="G107" s="26"/>
    </row>
  </sheetData>
  <mergeCells count="4">
    <mergeCell ref="A1:G1"/>
    <mergeCell ref="A3:G3"/>
    <mergeCell ref="A4:G4"/>
    <mergeCell ref="H46:H6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10942-87F5-4FF1-9933-21E891BEA2AE}">
  <dimension ref="A1:I165"/>
  <sheetViews>
    <sheetView topLeftCell="A44" zoomScale="85" zoomScaleNormal="85" workbookViewId="0">
      <selection activeCell="B147" sqref="B147:B158"/>
    </sheetView>
  </sheetViews>
  <sheetFormatPr defaultColWidth="9.109375" defaultRowHeight="13.8" x14ac:dyDescent="0.25"/>
  <cols>
    <col min="1" max="1" width="57.88671875" style="27" customWidth="1"/>
    <col min="2" max="2" width="9.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647</v>
      </c>
      <c r="B3" s="415"/>
      <c r="C3" s="415"/>
      <c r="D3" s="415"/>
      <c r="E3" s="415"/>
      <c r="F3" s="415"/>
      <c r="G3" s="416"/>
      <c r="I3" s="8"/>
    </row>
    <row r="4" spans="1:9" s="7" customFormat="1" ht="38.25" customHeight="1" thickBot="1" x14ac:dyDescent="0.3">
      <c r="A4" s="417" t="s">
        <v>250</v>
      </c>
      <c r="B4" s="418"/>
      <c r="C4" s="418"/>
      <c r="D4" s="418"/>
      <c r="E4" s="418"/>
      <c r="F4" s="418"/>
      <c r="G4" s="419"/>
      <c r="I4" s="8"/>
    </row>
    <row r="5" spans="1:9" s="7" customFormat="1" ht="28.2" thickBot="1" x14ac:dyDescent="0.3">
      <c r="A5" s="59" t="s">
        <v>54</v>
      </c>
      <c r="B5" s="59" t="s">
        <v>0</v>
      </c>
      <c r="C5" s="78" t="s">
        <v>1</v>
      </c>
      <c r="D5" s="78" t="s">
        <v>2</v>
      </c>
      <c r="E5" s="79" t="s">
        <v>3</v>
      </c>
      <c r="F5" s="61" t="s">
        <v>83</v>
      </c>
      <c r="G5" s="62" t="s">
        <v>4</v>
      </c>
      <c r="I5" s="8"/>
    </row>
    <row r="6" spans="1:9" s="7" customFormat="1" x14ac:dyDescent="0.25">
      <c r="A6" s="100" t="s">
        <v>5</v>
      </c>
      <c r="B6" s="83" t="s">
        <v>302</v>
      </c>
      <c r="C6" s="197" t="s">
        <v>303</v>
      </c>
      <c r="D6" s="203" t="s">
        <v>242</v>
      </c>
      <c r="E6" s="203">
        <v>0.57999999999999996</v>
      </c>
      <c r="F6" s="89"/>
      <c r="G6" s="90">
        <f t="shared" ref="G6:G83" si="0">ROUND((E6*F6),2)</f>
        <v>0</v>
      </c>
      <c r="I6" s="8"/>
    </row>
    <row r="7" spans="1:9" s="7" customFormat="1" x14ac:dyDescent="0.25">
      <c r="A7" s="101" t="s">
        <v>5</v>
      </c>
      <c r="B7" s="151" t="s">
        <v>252</v>
      </c>
      <c r="C7" s="190" t="s">
        <v>211</v>
      </c>
      <c r="D7" s="162" t="s">
        <v>239</v>
      </c>
      <c r="E7" s="162">
        <v>658</v>
      </c>
      <c r="F7" s="91"/>
      <c r="G7" s="92">
        <f t="shared" si="0"/>
        <v>0</v>
      </c>
      <c r="I7" s="8"/>
    </row>
    <row r="8" spans="1:9" s="7" customFormat="1" x14ac:dyDescent="0.25">
      <c r="A8" s="101" t="s">
        <v>5</v>
      </c>
      <c r="B8" s="151" t="s">
        <v>253</v>
      </c>
      <c r="C8" s="190" t="s">
        <v>211</v>
      </c>
      <c r="D8" s="162" t="s">
        <v>239</v>
      </c>
      <c r="E8" s="162">
        <v>862</v>
      </c>
      <c r="F8" s="91"/>
      <c r="G8" s="92">
        <f t="shared" si="0"/>
        <v>0</v>
      </c>
      <c r="I8" s="8"/>
    </row>
    <row r="9" spans="1:9" s="7" customFormat="1" x14ac:dyDescent="0.25">
      <c r="A9" s="101" t="s">
        <v>5</v>
      </c>
      <c r="B9" s="151" t="s">
        <v>254</v>
      </c>
      <c r="C9" s="190" t="s">
        <v>211</v>
      </c>
      <c r="D9" s="162" t="s">
        <v>239</v>
      </c>
      <c r="E9" s="162">
        <v>2206</v>
      </c>
      <c r="F9" s="91"/>
      <c r="G9" s="92">
        <f t="shared" si="0"/>
        <v>0</v>
      </c>
      <c r="I9" s="8"/>
    </row>
    <row r="10" spans="1:9" s="7" customFormat="1" x14ac:dyDescent="0.25">
      <c r="A10" s="101" t="s">
        <v>5</v>
      </c>
      <c r="B10" s="151" t="s">
        <v>255</v>
      </c>
      <c r="C10" s="190" t="s">
        <v>211</v>
      </c>
      <c r="D10" s="162" t="s">
        <v>239</v>
      </c>
      <c r="E10" s="162">
        <v>177</v>
      </c>
      <c r="F10" s="91"/>
      <c r="G10" s="92">
        <f t="shared" si="0"/>
        <v>0</v>
      </c>
      <c r="I10" s="8"/>
    </row>
    <row r="11" spans="1:9" s="7" customFormat="1" ht="41.4" x14ac:dyDescent="0.25">
      <c r="A11" s="101" t="s">
        <v>5</v>
      </c>
      <c r="B11" s="151" t="s">
        <v>256</v>
      </c>
      <c r="C11" s="45" t="s">
        <v>1225</v>
      </c>
      <c r="D11" s="162" t="s">
        <v>240</v>
      </c>
      <c r="E11" s="162">
        <v>475.4</v>
      </c>
      <c r="F11" s="91">
        <v>-11.2</v>
      </c>
      <c r="G11" s="92">
        <f t="shared" si="0"/>
        <v>-5324.48</v>
      </c>
      <c r="I11" s="8"/>
    </row>
    <row r="12" spans="1:9" s="7" customFormat="1" x14ac:dyDescent="0.25">
      <c r="A12" s="101" t="s">
        <v>5</v>
      </c>
      <c r="B12" s="257" t="s">
        <v>259</v>
      </c>
      <c r="C12" s="187" t="s">
        <v>310</v>
      </c>
      <c r="D12" s="162" t="s">
        <v>241</v>
      </c>
      <c r="E12" s="162">
        <v>28</v>
      </c>
      <c r="F12" s="91"/>
      <c r="G12" s="92">
        <f>ROUND((E12*F12),2)</f>
        <v>0</v>
      </c>
      <c r="I12" s="8"/>
    </row>
    <row r="13" spans="1:9" s="7" customFormat="1" x14ac:dyDescent="0.25">
      <c r="A13" s="101" t="s">
        <v>5</v>
      </c>
      <c r="B13" s="257" t="s">
        <v>260</v>
      </c>
      <c r="C13" s="190" t="s">
        <v>311</v>
      </c>
      <c r="D13" s="162" t="s">
        <v>241</v>
      </c>
      <c r="E13" s="162">
        <v>9</v>
      </c>
      <c r="F13" s="91"/>
      <c r="G13" s="92">
        <f t="shared" ref="G13:G14" si="1">ROUND((E13*F13),2)</f>
        <v>0</v>
      </c>
      <c r="I13" s="8"/>
    </row>
    <row r="14" spans="1:9" s="7" customFormat="1" ht="27.6" x14ac:dyDescent="0.25">
      <c r="A14" s="101" t="s">
        <v>5</v>
      </c>
      <c r="B14" s="257" t="s">
        <v>261</v>
      </c>
      <c r="C14" s="103" t="s">
        <v>312</v>
      </c>
      <c r="D14" s="162" t="s">
        <v>241</v>
      </c>
      <c r="E14" s="162">
        <v>5</v>
      </c>
      <c r="F14" s="91"/>
      <c r="G14" s="92">
        <f t="shared" si="1"/>
        <v>0</v>
      </c>
      <c r="I14" s="8"/>
    </row>
    <row r="15" spans="1:9" s="7" customFormat="1" x14ac:dyDescent="0.25">
      <c r="A15" s="101" t="s">
        <v>5</v>
      </c>
      <c r="B15" s="151" t="s">
        <v>262</v>
      </c>
      <c r="C15" s="190" t="s">
        <v>307</v>
      </c>
      <c r="D15" s="162" t="s">
        <v>240</v>
      </c>
      <c r="E15" s="162">
        <v>0.9</v>
      </c>
      <c r="F15" s="91"/>
      <c r="G15" s="92">
        <f t="shared" si="0"/>
        <v>0</v>
      </c>
      <c r="I15" s="8"/>
    </row>
    <row r="16" spans="1:9" s="7" customFormat="1" x14ac:dyDescent="0.25">
      <c r="A16" s="101" t="s">
        <v>5</v>
      </c>
      <c r="B16" s="151" t="s">
        <v>263</v>
      </c>
      <c r="C16" s="190" t="s">
        <v>307</v>
      </c>
      <c r="D16" s="162" t="s">
        <v>240</v>
      </c>
      <c r="E16" s="162">
        <v>1.5</v>
      </c>
      <c r="F16" s="91"/>
      <c r="G16" s="92">
        <f t="shared" si="0"/>
        <v>0</v>
      </c>
      <c r="I16" s="8"/>
    </row>
    <row r="17" spans="1:9" s="7" customFormat="1" x14ac:dyDescent="0.25">
      <c r="A17" s="101" t="s">
        <v>5</v>
      </c>
      <c r="B17" s="151" t="s">
        <v>264</v>
      </c>
      <c r="C17" s="190" t="s">
        <v>307</v>
      </c>
      <c r="D17" s="162" t="s">
        <v>240</v>
      </c>
      <c r="E17" s="162">
        <v>2.1</v>
      </c>
      <c r="F17" s="91"/>
      <c r="G17" s="92">
        <f t="shared" si="0"/>
        <v>0</v>
      </c>
      <c r="I17" s="8"/>
    </row>
    <row r="18" spans="1:9" s="7" customFormat="1" ht="14.4" thickBot="1" x14ac:dyDescent="0.3">
      <c r="A18" s="101" t="s">
        <v>5</v>
      </c>
      <c r="B18" s="151" t="s">
        <v>265</v>
      </c>
      <c r="C18" s="190" t="s">
        <v>307</v>
      </c>
      <c r="D18" s="162" t="s">
        <v>240</v>
      </c>
      <c r="E18" s="162">
        <v>3</v>
      </c>
      <c r="F18" s="91"/>
      <c r="G18" s="92">
        <f t="shared" si="0"/>
        <v>0</v>
      </c>
      <c r="I18" s="8"/>
    </row>
    <row r="19" spans="1:9" s="7" customFormat="1" ht="28.2" thickBot="1" x14ac:dyDescent="0.3">
      <c r="A19" s="102" t="s">
        <v>5</v>
      </c>
      <c r="B19" s="154" t="s">
        <v>266</v>
      </c>
      <c r="C19" s="191" t="s">
        <v>377</v>
      </c>
      <c r="D19" s="192" t="s">
        <v>240</v>
      </c>
      <c r="E19" s="192">
        <v>12</v>
      </c>
      <c r="F19" s="104"/>
      <c r="G19" s="94">
        <f t="shared" si="0"/>
        <v>0</v>
      </c>
      <c r="H19" s="34" t="s">
        <v>58</v>
      </c>
      <c r="I19" s="15">
        <f>ROUND(SUM(G6:G19),2)</f>
        <v>-5324.48</v>
      </c>
    </row>
    <row r="20" spans="1:9" x14ac:dyDescent="0.25">
      <c r="A20" s="100" t="s">
        <v>319</v>
      </c>
      <c r="B20" s="153" t="s">
        <v>273</v>
      </c>
      <c r="C20" s="197" t="s">
        <v>320</v>
      </c>
      <c r="D20" s="203" t="s">
        <v>240</v>
      </c>
      <c r="E20" s="203">
        <v>3194</v>
      </c>
      <c r="F20" s="89"/>
      <c r="G20" s="90">
        <f t="shared" si="0"/>
        <v>0</v>
      </c>
    </row>
    <row r="21" spans="1:9" s="17" customFormat="1" x14ac:dyDescent="0.25">
      <c r="A21" s="101" t="s">
        <v>319</v>
      </c>
      <c r="B21" s="151" t="s">
        <v>274</v>
      </c>
      <c r="C21" s="190" t="s">
        <v>321</v>
      </c>
      <c r="D21" s="162" t="s">
        <v>240</v>
      </c>
      <c r="E21" s="162">
        <v>3091</v>
      </c>
      <c r="F21" s="93"/>
      <c r="G21" s="92">
        <f t="shared" si="0"/>
        <v>0</v>
      </c>
      <c r="H21" s="16"/>
    </row>
    <row r="22" spans="1:9" s="17" customFormat="1" x14ac:dyDescent="0.25">
      <c r="A22" s="101" t="s">
        <v>319</v>
      </c>
      <c r="B22" s="151" t="s">
        <v>275</v>
      </c>
      <c r="C22" s="190" t="s">
        <v>218</v>
      </c>
      <c r="D22" s="162" t="s">
        <v>240</v>
      </c>
      <c r="E22" s="297">
        <v>2742</v>
      </c>
      <c r="F22" s="93"/>
      <c r="G22" s="92">
        <f t="shared" si="0"/>
        <v>0</v>
      </c>
      <c r="H22" s="16"/>
    </row>
    <row r="23" spans="1:9" s="17" customFormat="1" x14ac:dyDescent="0.25">
      <c r="A23" s="101" t="s">
        <v>319</v>
      </c>
      <c r="B23" s="151" t="s">
        <v>276</v>
      </c>
      <c r="C23" s="190" t="s">
        <v>322</v>
      </c>
      <c r="D23" s="162" t="s">
        <v>240</v>
      </c>
      <c r="E23" s="297">
        <v>22693.3</v>
      </c>
      <c r="F23" s="93"/>
      <c r="G23" s="92">
        <f t="shared" si="0"/>
        <v>0</v>
      </c>
      <c r="H23" s="16"/>
    </row>
    <row r="24" spans="1:9" s="17" customFormat="1" x14ac:dyDescent="0.25">
      <c r="A24" s="342" t="s">
        <v>319</v>
      </c>
      <c r="B24" s="343" t="s">
        <v>277</v>
      </c>
      <c r="C24" s="344" t="s">
        <v>323</v>
      </c>
      <c r="D24" s="345" t="s">
        <v>240</v>
      </c>
      <c r="E24" s="345">
        <v>0</v>
      </c>
      <c r="F24" s="393"/>
      <c r="G24" s="347">
        <f t="shared" si="0"/>
        <v>0</v>
      </c>
      <c r="H24" s="16"/>
    </row>
    <row r="25" spans="1:9" s="17" customFormat="1" x14ac:dyDescent="0.25">
      <c r="A25" s="101" t="s">
        <v>319</v>
      </c>
      <c r="B25" s="151" t="s">
        <v>278</v>
      </c>
      <c r="C25" s="190" t="s">
        <v>219</v>
      </c>
      <c r="D25" s="162" t="s">
        <v>239</v>
      </c>
      <c r="E25" s="297">
        <v>10224.700000000001</v>
      </c>
      <c r="F25" s="93"/>
      <c r="G25" s="92">
        <f t="shared" si="0"/>
        <v>0</v>
      </c>
      <c r="H25" s="16"/>
    </row>
    <row r="26" spans="1:9" s="17" customFormat="1" x14ac:dyDescent="0.25">
      <c r="A26" s="101" t="s">
        <v>319</v>
      </c>
      <c r="B26" s="151" t="s">
        <v>279</v>
      </c>
      <c r="C26" s="190" t="s">
        <v>325</v>
      </c>
      <c r="D26" s="162" t="s">
        <v>239</v>
      </c>
      <c r="E26" s="297">
        <v>7310</v>
      </c>
      <c r="F26" s="93"/>
      <c r="G26" s="92">
        <f t="shared" si="0"/>
        <v>0</v>
      </c>
      <c r="H26" s="16"/>
    </row>
    <row r="27" spans="1:9" s="17" customFormat="1" x14ac:dyDescent="0.25">
      <c r="A27" s="101" t="s">
        <v>319</v>
      </c>
      <c r="B27" s="151" t="s">
        <v>281</v>
      </c>
      <c r="C27" s="190" t="s">
        <v>326</v>
      </c>
      <c r="D27" s="162" t="s">
        <v>239</v>
      </c>
      <c r="E27" s="297">
        <v>8662.2000000000007</v>
      </c>
      <c r="F27" s="93"/>
      <c r="G27" s="92">
        <f t="shared" si="0"/>
        <v>0</v>
      </c>
      <c r="H27" s="16"/>
    </row>
    <row r="28" spans="1:9" s="17" customFormat="1" ht="15.75" customHeight="1" x14ac:dyDescent="0.25">
      <c r="A28" s="101" t="s">
        <v>319</v>
      </c>
      <c r="B28" s="151" t="s">
        <v>282</v>
      </c>
      <c r="C28" s="190" t="s">
        <v>327</v>
      </c>
      <c r="D28" s="162" t="s">
        <v>239</v>
      </c>
      <c r="E28" s="297">
        <v>962.5</v>
      </c>
      <c r="F28" s="93"/>
      <c r="G28" s="92">
        <f t="shared" si="0"/>
        <v>0</v>
      </c>
    </row>
    <row r="29" spans="1:9" s="17" customFormat="1" x14ac:dyDescent="0.25">
      <c r="A29" s="101" t="s">
        <v>319</v>
      </c>
      <c r="B29" s="151" t="s">
        <v>283</v>
      </c>
      <c r="C29" s="190" t="s">
        <v>328</v>
      </c>
      <c r="D29" s="162" t="s">
        <v>239</v>
      </c>
      <c r="E29" s="297">
        <v>869.4</v>
      </c>
      <c r="F29" s="96"/>
      <c r="G29" s="92">
        <f t="shared" si="0"/>
        <v>0</v>
      </c>
      <c r="H29" s="76"/>
    </row>
    <row r="30" spans="1:9" s="17" customFormat="1" x14ac:dyDescent="0.25">
      <c r="A30" s="342" t="s">
        <v>319</v>
      </c>
      <c r="B30" s="343" t="s">
        <v>284</v>
      </c>
      <c r="C30" s="344" t="s">
        <v>328</v>
      </c>
      <c r="D30" s="345" t="s">
        <v>239</v>
      </c>
      <c r="E30" s="345">
        <v>0</v>
      </c>
      <c r="F30" s="346"/>
      <c r="G30" s="347">
        <f t="shared" si="0"/>
        <v>0</v>
      </c>
      <c r="H30" s="76"/>
    </row>
    <row r="31" spans="1:9" s="17" customFormat="1" x14ac:dyDescent="0.25">
      <c r="A31" s="101" t="s">
        <v>319</v>
      </c>
      <c r="B31" s="151" t="s">
        <v>285</v>
      </c>
      <c r="C31" s="190" t="s">
        <v>329</v>
      </c>
      <c r="D31" s="162" t="s">
        <v>239</v>
      </c>
      <c r="E31" s="297">
        <v>124.6</v>
      </c>
      <c r="F31" s="96"/>
      <c r="G31" s="92">
        <f t="shared" si="0"/>
        <v>0</v>
      </c>
      <c r="H31" s="76"/>
    </row>
    <row r="32" spans="1:9" s="17" customFormat="1" ht="14.4" thickBot="1" x14ac:dyDescent="0.3">
      <c r="A32" s="101" t="s">
        <v>319</v>
      </c>
      <c r="B32" s="151" t="s">
        <v>286</v>
      </c>
      <c r="C32" s="190" t="s">
        <v>333</v>
      </c>
      <c r="D32" s="162" t="s">
        <v>239</v>
      </c>
      <c r="E32" s="297">
        <v>7603.1</v>
      </c>
      <c r="F32" s="96"/>
      <c r="G32" s="92">
        <f t="shared" si="0"/>
        <v>0</v>
      </c>
      <c r="H32" s="76"/>
    </row>
    <row r="33" spans="1:9" s="17" customFormat="1" ht="28.2" thickBot="1" x14ac:dyDescent="0.3">
      <c r="A33" s="129" t="s">
        <v>319</v>
      </c>
      <c r="B33" s="258" t="s">
        <v>287</v>
      </c>
      <c r="C33" s="211" t="s">
        <v>333</v>
      </c>
      <c r="D33" s="212" t="s">
        <v>239</v>
      </c>
      <c r="E33" s="212">
        <v>1027.5999999999999</v>
      </c>
      <c r="F33" s="113"/>
      <c r="G33" s="114">
        <f t="shared" si="0"/>
        <v>0</v>
      </c>
      <c r="H33" s="115" t="s">
        <v>59</v>
      </c>
      <c r="I33" s="53">
        <f>ROUND(SUM(G20:G33),2)</f>
        <v>0</v>
      </c>
    </row>
    <row r="34" spans="1:9" s="17" customFormat="1" ht="15.75" customHeight="1" x14ac:dyDescent="0.25">
      <c r="A34" s="100" t="s">
        <v>502</v>
      </c>
      <c r="B34" s="153" t="s">
        <v>125</v>
      </c>
      <c r="C34" s="197" t="s">
        <v>335</v>
      </c>
      <c r="D34" s="203" t="s">
        <v>240</v>
      </c>
      <c r="E34" s="203">
        <v>2086.9</v>
      </c>
      <c r="F34" s="95"/>
      <c r="G34" s="90">
        <f t="shared" si="0"/>
        <v>0</v>
      </c>
      <c r="H34" s="423" t="s">
        <v>471</v>
      </c>
    </row>
    <row r="35" spans="1:9" s="17" customFormat="1" x14ac:dyDescent="0.25">
      <c r="A35" s="101" t="s">
        <v>502</v>
      </c>
      <c r="B35" s="151" t="s">
        <v>126</v>
      </c>
      <c r="C35" s="190" t="s">
        <v>229</v>
      </c>
      <c r="D35" s="162" t="s">
        <v>239</v>
      </c>
      <c r="E35" s="297">
        <v>5082</v>
      </c>
      <c r="F35" s="96"/>
      <c r="G35" s="92">
        <f t="shared" si="0"/>
        <v>0</v>
      </c>
      <c r="H35" s="424"/>
    </row>
    <row r="36" spans="1:9" s="17" customFormat="1" x14ac:dyDescent="0.25">
      <c r="A36" s="101" t="s">
        <v>502</v>
      </c>
      <c r="B36" s="151" t="s">
        <v>127</v>
      </c>
      <c r="C36" s="190" t="s">
        <v>220</v>
      </c>
      <c r="D36" s="162" t="s">
        <v>239</v>
      </c>
      <c r="E36" s="297">
        <v>4847</v>
      </c>
      <c r="F36" s="96"/>
      <c r="G36" s="92">
        <f t="shared" si="0"/>
        <v>0</v>
      </c>
      <c r="H36" s="424"/>
      <c r="I36" s="21"/>
    </row>
    <row r="37" spans="1:9" s="17" customFormat="1" x14ac:dyDescent="0.25">
      <c r="A37" s="101" t="s">
        <v>502</v>
      </c>
      <c r="B37" s="151" t="s">
        <v>128</v>
      </c>
      <c r="C37" s="190" t="s">
        <v>336</v>
      </c>
      <c r="D37" s="162" t="s">
        <v>239</v>
      </c>
      <c r="E37" s="297">
        <v>4847</v>
      </c>
      <c r="F37" s="97"/>
      <c r="G37" s="92">
        <f t="shared" si="0"/>
        <v>0</v>
      </c>
      <c r="H37" s="424"/>
    </row>
    <row r="38" spans="1:9" s="17" customFormat="1" x14ac:dyDescent="0.25">
      <c r="A38" s="101" t="s">
        <v>502</v>
      </c>
      <c r="B38" s="151" t="s">
        <v>129</v>
      </c>
      <c r="C38" s="190" t="s">
        <v>339</v>
      </c>
      <c r="D38" s="162" t="s">
        <v>239</v>
      </c>
      <c r="E38" s="297">
        <v>4831</v>
      </c>
      <c r="F38" s="97"/>
      <c r="G38" s="92">
        <f t="shared" si="0"/>
        <v>0</v>
      </c>
      <c r="H38" s="424"/>
    </row>
    <row r="39" spans="1:9" s="17" customFormat="1" x14ac:dyDescent="0.25">
      <c r="A39" s="101" t="s">
        <v>502</v>
      </c>
      <c r="B39" s="151" t="s">
        <v>130</v>
      </c>
      <c r="C39" s="190" t="s">
        <v>338</v>
      </c>
      <c r="D39" s="162" t="s">
        <v>239</v>
      </c>
      <c r="E39" s="297">
        <v>4831</v>
      </c>
      <c r="F39" s="97"/>
      <c r="G39" s="92">
        <f t="shared" si="0"/>
        <v>0</v>
      </c>
      <c r="H39" s="424"/>
    </row>
    <row r="40" spans="1:9" s="17" customFormat="1" ht="15" customHeight="1" x14ac:dyDescent="0.25">
      <c r="A40" s="101" t="s">
        <v>508</v>
      </c>
      <c r="B40" s="151" t="s">
        <v>133</v>
      </c>
      <c r="C40" s="190" t="s">
        <v>340</v>
      </c>
      <c r="D40" s="162" t="s">
        <v>240</v>
      </c>
      <c r="E40" s="297">
        <v>1832.8</v>
      </c>
      <c r="F40" s="97"/>
      <c r="G40" s="92">
        <f t="shared" si="0"/>
        <v>0</v>
      </c>
      <c r="H40" s="424"/>
    </row>
    <row r="41" spans="1:9" s="17" customFormat="1" x14ac:dyDescent="0.25">
      <c r="A41" s="101" t="s">
        <v>508</v>
      </c>
      <c r="B41" s="151" t="s">
        <v>134</v>
      </c>
      <c r="C41" s="190" t="s">
        <v>229</v>
      </c>
      <c r="D41" s="162" t="s">
        <v>239</v>
      </c>
      <c r="E41" s="297">
        <v>5082</v>
      </c>
      <c r="F41" s="97"/>
      <c r="G41" s="92">
        <f t="shared" si="0"/>
        <v>0</v>
      </c>
      <c r="H41" s="424"/>
      <c r="I41" s="21"/>
    </row>
    <row r="42" spans="1:9" s="17" customFormat="1" x14ac:dyDescent="0.25">
      <c r="A42" s="101" t="s">
        <v>508</v>
      </c>
      <c r="B42" s="151" t="s">
        <v>135</v>
      </c>
      <c r="C42" s="190" t="s">
        <v>220</v>
      </c>
      <c r="D42" s="162" t="s">
        <v>239</v>
      </c>
      <c r="E42" s="297">
        <v>4847</v>
      </c>
      <c r="F42" s="96"/>
      <c r="G42" s="92">
        <f t="shared" si="0"/>
        <v>0</v>
      </c>
      <c r="H42" s="424"/>
    </row>
    <row r="43" spans="1:9" s="17" customFormat="1" x14ac:dyDescent="0.25">
      <c r="A43" s="101" t="s">
        <v>508</v>
      </c>
      <c r="B43" s="151" t="s">
        <v>136</v>
      </c>
      <c r="C43" s="190" t="s">
        <v>336</v>
      </c>
      <c r="D43" s="162" t="s">
        <v>239</v>
      </c>
      <c r="E43" s="297">
        <v>4847</v>
      </c>
      <c r="F43" s="96"/>
      <c r="G43" s="92">
        <f t="shared" si="0"/>
        <v>0</v>
      </c>
      <c r="H43" s="424"/>
    </row>
    <row r="44" spans="1:9" s="17" customFormat="1" ht="14.4" thickBot="1" x14ac:dyDescent="0.3">
      <c r="A44" s="101" t="s">
        <v>508</v>
      </c>
      <c r="B44" s="151" t="s">
        <v>137</v>
      </c>
      <c r="C44" s="190" t="s">
        <v>339</v>
      </c>
      <c r="D44" s="162" t="s">
        <v>239</v>
      </c>
      <c r="E44" s="297">
        <v>4831</v>
      </c>
      <c r="F44" s="96"/>
      <c r="G44" s="92">
        <f t="shared" si="0"/>
        <v>0</v>
      </c>
      <c r="H44" s="425"/>
    </row>
    <row r="45" spans="1:9" s="17" customFormat="1" ht="28.2" thickBot="1" x14ac:dyDescent="0.3">
      <c r="A45" s="129" t="s">
        <v>508</v>
      </c>
      <c r="B45" s="258" t="s">
        <v>291</v>
      </c>
      <c r="C45" s="211" t="s">
        <v>338</v>
      </c>
      <c r="D45" s="212" t="s">
        <v>239</v>
      </c>
      <c r="E45" s="295">
        <v>4831</v>
      </c>
      <c r="F45" s="113"/>
      <c r="G45" s="114">
        <f t="shared" si="0"/>
        <v>0</v>
      </c>
      <c r="H45" s="329" t="s">
        <v>60</v>
      </c>
      <c r="I45" s="53">
        <f>ROUND(SUM(G34:G45),2)</f>
        <v>0</v>
      </c>
    </row>
    <row r="46" spans="1:9" s="17" customFormat="1" ht="15.75" customHeight="1" x14ac:dyDescent="0.25">
      <c r="A46" s="100" t="s">
        <v>503</v>
      </c>
      <c r="B46" s="153" t="s">
        <v>93</v>
      </c>
      <c r="C46" s="197" t="s">
        <v>335</v>
      </c>
      <c r="D46" s="203" t="s">
        <v>240</v>
      </c>
      <c r="E46" s="203">
        <v>590</v>
      </c>
      <c r="F46" s="95"/>
      <c r="G46" s="328">
        <f t="shared" si="0"/>
        <v>0</v>
      </c>
      <c r="H46" s="429" t="s">
        <v>471</v>
      </c>
    </row>
    <row r="47" spans="1:9" s="17" customFormat="1" x14ac:dyDescent="0.25">
      <c r="A47" s="101" t="s">
        <v>503</v>
      </c>
      <c r="B47" s="151" t="s">
        <v>94</v>
      </c>
      <c r="C47" s="190" t="s">
        <v>229</v>
      </c>
      <c r="D47" s="162" t="s">
        <v>239</v>
      </c>
      <c r="E47" s="297">
        <v>1036</v>
      </c>
      <c r="F47" s="96"/>
      <c r="G47" s="147">
        <f t="shared" si="0"/>
        <v>0</v>
      </c>
      <c r="H47" s="429"/>
    </row>
    <row r="48" spans="1:9" s="17" customFormat="1" x14ac:dyDescent="0.25">
      <c r="A48" s="101" t="s">
        <v>503</v>
      </c>
      <c r="B48" s="151" t="s">
        <v>95</v>
      </c>
      <c r="C48" s="190" t="s">
        <v>220</v>
      </c>
      <c r="D48" s="162" t="s">
        <v>239</v>
      </c>
      <c r="E48" s="297">
        <v>1036</v>
      </c>
      <c r="F48" s="96"/>
      <c r="G48" s="147">
        <f t="shared" si="0"/>
        <v>0</v>
      </c>
      <c r="H48" s="429"/>
    </row>
    <row r="49" spans="1:9" s="17" customFormat="1" ht="16.5" customHeight="1" x14ac:dyDescent="0.25">
      <c r="A49" s="101" t="s">
        <v>503</v>
      </c>
      <c r="B49" s="151" t="s">
        <v>96</v>
      </c>
      <c r="C49" s="190" t="s">
        <v>336</v>
      </c>
      <c r="D49" s="162" t="s">
        <v>239</v>
      </c>
      <c r="E49" s="297">
        <v>1036</v>
      </c>
      <c r="F49" s="96"/>
      <c r="G49" s="147">
        <f t="shared" si="0"/>
        <v>0</v>
      </c>
      <c r="H49" s="429"/>
    </row>
    <row r="50" spans="1:9" s="17" customFormat="1" x14ac:dyDescent="0.25">
      <c r="A50" s="101" t="s">
        <v>503</v>
      </c>
      <c r="B50" s="151" t="s">
        <v>97</v>
      </c>
      <c r="C50" s="190" t="s">
        <v>337</v>
      </c>
      <c r="D50" s="162" t="s">
        <v>239</v>
      </c>
      <c r="E50" s="297">
        <v>1036</v>
      </c>
      <c r="F50" s="96"/>
      <c r="G50" s="147">
        <f t="shared" si="0"/>
        <v>0</v>
      </c>
      <c r="H50" s="429"/>
    </row>
    <row r="51" spans="1:9" s="17" customFormat="1" x14ac:dyDescent="0.25">
      <c r="A51" s="101" t="s">
        <v>503</v>
      </c>
      <c r="B51" s="151" t="s">
        <v>98</v>
      </c>
      <c r="C51" s="298" t="s">
        <v>336</v>
      </c>
      <c r="D51" s="162" t="s">
        <v>239</v>
      </c>
      <c r="E51" s="297">
        <v>1036</v>
      </c>
      <c r="F51" s="96"/>
      <c r="G51" s="147">
        <f t="shared" si="0"/>
        <v>0</v>
      </c>
      <c r="H51" s="429"/>
    </row>
    <row r="52" spans="1:9" s="17" customFormat="1" x14ac:dyDescent="0.25">
      <c r="A52" s="101" t="s">
        <v>503</v>
      </c>
      <c r="B52" s="151" t="s">
        <v>99</v>
      </c>
      <c r="C52" s="190" t="s">
        <v>339</v>
      </c>
      <c r="D52" s="162" t="s">
        <v>239</v>
      </c>
      <c r="E52" s="297">
        <v>1036</v>
      </c>
      <c r="F52" s="96"/>
      <c r="G52" s="147">
        <f t="shared" si="0"/>
        <v>0</v>
      </c>
      <c r="H52" s="429"/>
    </row>
    <row r="53" spans="1:9" s="17" customFormat="1" x14ac:dyDescent="0.25">
      <c r="A53" s="101" t="s">
        <v>503</v>
      </c>
      <c r="B53" s="151" t="s">
        <v>100</v>
      </c>
      <c r="C53" s="190" t="s">
        <v>338</v>
      </c>
      <c r="D53" s="162" t="s">
        <v>239</v>
      </c>
      <c r="E53" s="297">
        <v>1036</v>
      </c>
      <c r="F53" s="96"/>
      <c r="G53" s="147">
        <f t="shared" si="0"/>
        <v>0</v>
      </c>
      <c r="H53" s="429"/>
    </row>
    <row r="54" spans="1:9" s="17" customFormat="1" ht="15" customHeight="1" x14ac:dyDescent="0.25">
      <c r="A54" s="101" t="s">
        <v>509</v>
      </c>
      <c r="B54" s="151" t="s">
        <v>92</v>
      </c>
      <c r="C54" s="190" t="s">
        <v>340</v>
      </c>
      <c r="D54" s="162" t="s">
        <v>240</v>
      </c>
      <c r="E54" s="297">
        <v>538.20000000000005</v>
      </c>
      <c r="F54" s="96"/>
      <c r="G54" s="147">
        <f t="shared" si="0"/>
        <v>0</v>
      </c>
      <c r="H54" s="429"/>
    </row>
    <row r="55" spans="1:9" s="17" customFormat="1" ht="14.25" customHeight="1" x14ac:dyDescent="0.25">
      <c r="A55" s="101" t="s">
        <v>509</v>
      </c>
      <c r="B55" s="151" t="s">
        <v>101</v>
      </c>
      <c r="C55" s="190" t="s">
        <v>229</v>
      </c>
      <c r="D55" s="162" t="s">
        <v>239</v>
      </c>
      <c r="E55" s="297">
        <v>1036</v>
      </c>
      <c r="F55" s="96"/>
      <c r="G55" s="147">
        <f t="shared" si="0"/>
        <v>0</v>
      </c>
      <c r="H55" s="429"/>
    </row>
    <row r="56" spans="1:9" s="17" customFormat="1" ht="15.75" customHeight="1" x14ac:dyDescent="0.25">
      <c r="A56" s="101" t="s">
        <v>509</v>
      </c>
      <c r="B56" s="151" t="s">
        <v>102</v>
      </c>
      <c r="C56" s="190" t="s">
        <v>220</v>
      </c>
      <c r="D56" s="162" t="s">
        <v>239</v>
      </c>
      <c r="E56" s="297">
        <v>1036</v>
      </c>
      <c r="F56" s="96"/>
      <c r="G56" s="147">
        <f t="shared" si="0"/>
        <v>0</v>
      </c>
      <c r="H56" s="429"/>
    </row>
    <row r="57" spans="1:9" s="17" customFormat="1" ht="15" customHeight="1" x14ac:dyDescent="0.25">
      <c r="A57" s="101" t="s">
        <v>509</v>
      </c>
      <c r="B57" s="151" t="s">
        <v>103</v>
      </c>
      <c r="C57" s="190" t="s">
        <v>336</v>
      </c>
      <c r="D57" s="162" t="s">
        <v>239</v>
      </c>
      <c r="E57" s="297">
        <v>1036</v>
      </c>
      <c r="F57" s="96"/>
      <c r="G57" s="147">
        <f t="shared" si="0"/>
        <v>0</v>
      </c>
      <c r="H57" s="429"/>
      <c r="I57" s="21"/>
    </row>
    <row r="58" spans="1:9" s="17" customFormat="1" ht="15" customHeight="1" x14ac:dyDescent="0.25">
      <c r="A58" s="101" t="s">
        <v>509</v>
      </c>
      <c r="B58" s="151" t="s">
        <v>104</v>
      </c>
      <c r="C58" s="190" t="s">
        <v>337</v>
      </c>
      <c r="D58" s="162" t="s">
        <v>239</v>
      </c>
      <c r="E58" s="297">
        <v>1036</v>
      </c>
      <c r="F58" s="97"/>
      <c r="G58" s="147">
        <f t="shared" si="0"/>
        <v>0</v>
      </c>
      <c r="H58" s="429"/>
    </row>
    <row r="59" spans="1:9" s="17" customFormat="1" ht="13.5" customHeight="1" x14ac:dyDescent="0.25">
      <c r="A59" s="101" t="s">
        <v>509</v>
      </c>
      <c r="B59" s="151" t="s">
        <v>105</v>
      </c>
      <c r="C59" s="298" t="s">
        <v>336</v>
      </c>
      <c r="D59" s="162" t="s">
        <v>239</v>
      </c>
      <c r="E59" s="297">
        <v>1036</v>
      </c>
      <c r="F59" s="97"/>
      <c r="G59" s="147">
        <f t="shared" si="0"/>
        <v>0</v>
      </c>
      <c r="H59" s="429"/>
    </row>
    <row r="60" spans="1:9" s="17" customFormat="1" ht="19.5" customHeight="1" x14ac:dyDescent="0.25">
      <c r="A60" s="101" t="s">
        <v>509</v>
      </c>
      <c r="B60" s="151" t="s">
        <v>106</v>
      </c>
      <c r="C60" s="190" t="s">
        <v>339</v>
      </c>
      <c r="D60" s="162" t="s">
        <v>239</v>
      </c>
      <c r="E60" s="297">
        <v>1036</v>
      </c>
      <c r="F60" s="97"/>
      <c r="G60" s="147">
        <f t="shared" si="0"/>
        <v>0</v>
      </c>
      <c r="H60" s="429"/>
    </row>
    <row r="61" spans="1:9" s="17" customFormat="1" x14ac:dyDescent="0.25">
      <c r="A61" s="129" t="s">
        <v>509</v>
      </c>
      <c r="B61" s="258" t="s">
        <v>107</v>
      </c>
      <c r="C61" s="211" t="s">
        <v>338</v>
      </c>
      <c r="D61" s="212" t="s">
        <v>239</v>
      </c>
      <c r="E61" s="295">
        <v>1036</v>
      </c>
      <c r="F61" s="335"/>
      <c r="G61" s="147">
        <f t="shared" si="0"/>
        <v>0</v>
      </c>
      <c r="H61" s="429"/>
    </row>
    <row r="62" spans="1:9" s="17" customFormat="1" x14ac:dyDescent="0.25">
      <c r="A62" s="324" t="s">
        <v>1243</v>
      </c>
      <c r="B62" s="321" t="s">
        <v>537</v>
      </c>
      <c r="C62" s="322" t="s">
        <v>335</v>
      </c>
      <c r="D62" s="297" t="s">
        <v>240</v>
      </c>
      <c r="E62" s="297">
        <v>108.3</v>
      </c>
      <c r="F62" s="97"/>
      <c r="G62" s="147">
        <f t="shared" si="0"/>
        <v>0</v>
      </c>
      <c r="H62" s="429"/>
      <c r="I62" s="21"/>
    </row>
    <row r="63" spans="1:9" s="17" customFormat="1" x14ac:dyDescent="0.25">
      <c r="A63" s="324" t="s">
        <v>1243</v>
      </c>
      <c r="B63" s="321" t="s">
        <v>588</v>
      </c>
      <c r="C63" s="323" t="s">
        <v>229</v>
      </c>
      <c r="D63" s="297" t="s">
        <v>239</v>
      </c>
      <c r="E63" s="297">
        <v>207.7</v>
      </c>
      <c r="F63" s="97"/>
      <c r="G63" s="147">
        <f t="shared" si="0"/>
        <v>0</v>
      </c>
      <c r="H63" s="429"/>
      <c r="I63" s="21"/>
    </row>
    <row r="64" spans="1:9" s="17" customFormat="1" x14ac:dyDescent="0.25">
      <c r="A64" s="324" t="s">
        <v>1243</v>
      </c>
      <c r="B64" s="321" t="s">
        <v>589</v>
      </c>
      <c r="C64" s="323" t="s">
        <v>220</v>
      </c>
      <c r="D64" s="297" t="s">
        <v>239</v>
      </c>
      <c r="E64" s="297">
        <v>125.6</v>
      </c>
      <c r="F64" s="97"/>
      <c r="G64" s="147">
        <f t="shared" si="0"/>
        <v>0</v>
      </c>
      <c r="H64" s="429"/>
      <c r="I64" s="21"/>
    </row>
    <row r="65" spans="1:9" s="17" customFormat="1" x14ac:dyDescent="0.25">
      <c r="A65" s="324" t="s">
        <v>1243</v>
      </c>
      <c r="B65" s="321" t="s">
        <v>590</v>
      </c>
      <c r="C65" s="323" t="s">
        <v>342</v>
      </c>
      <c r="D65" s="297" t="s">
        <v>239</v>
      </c>
      <c r="E65" s="297">
        <v>52</v>
      </c>
      <c r="F65" s="97"/>
      <c r="G65" s="147">
        <f t="shared" si="0"/>
        <v>0</v>
      </c>
      <c r="H65" s="429"/>
      <c r="I65" s="21"/>
    </row>
    <row r="66" spans="1:9" s="17" customFormat="1" x14ac:dyDescent="0.25">
      <c r="A66" s="324" t="s">
        <v>1244</v>
      </c>
      <c r="B66" s="321" t="s">
        <v>539</v>
      </c>
      <c r="C66" s="322" t="s">
        <v>335</v>
      </c>
      <c r="D66" s="297" t="s">
        <v>240</v>
      </c>
      <c r="E66" s="297">
        <v>108.3</v>
      </c>
      <c r="F66" s="97"/>
      <c r="G66" s="147">
        <f t="shared" si="0"/>
        <v>0</v>
      </c>
      <c r="H66" s="429"/>
      <c r="I66" s="21"/>
    </row>
    <row r="67" spans="1:9" s="17" customFormat="1" x14ac:dyDescent="0.25">
      <c r="A67" s="324" t="s">
        <v>1244</v>
      </c>
      <c r="B67" s="321" t="s">
        <v>540</v>
      </c>
      <c r="C67" s="323" t="s">
        <v>229</v>
      </c>
      <c r="D67" s="297" t="s">
        <v>239</v>
      </c>
      <c r="E67" s="297">
        <v>207.7</v>
      </c>
      <c r="F67" s="97"/>
      <c r="G67" s="147">
        <f t="shared" si="0"/>
        <v>0</v>
      </c>
      <c r="H67" s="429"/>
      <c r="I67" s="21"/>
    </row>
    <row r="68" spans="1:9" s="17" customFormat="1" x14ac:dyDescent="0.25">
      <c r="A68" s="324" t="s">
        <v>1244</v>
      </c>
      <c r="B68" s="321" t="s">
        <v>541</v>
      </c>
      <c r="C68" s="323" t="s">
        <v>220</v>
      </c>
      <c r="D68" s="297" t="s">
        <v>239</v>
      </c>
      <c r="E68" s="297">
        <v>125.6</v>
      </c>
      <c r="F68" s="97"/>
      <c r="G68" s="147">
        <f t="shared" si="0"/>
        <v>0</v>
      </c>
      <c r="H68" s="429"/>
      <c r="I68" s="21"/>
    </row>
    <row r="69" spans="1:9" s="17" customFormat="1" x14ac:dyDescent="0.25">
      <c r="A69" s="324" t="s">
        <v>1244</v>
      </c>
      <c r="B69" s="321" t="s">
        <v>542</v>
      </c>
      <c r="C69" s="323" t="s">
        <v>342</v>
      </c>
      <c r="D69" s="297" t="s">
        <v>239</v>
      </c>
      <c r="E69" s="297">
        <v>52</v>
      </c>
      <c r="F69" s="97"/>
      <c r="G69" s="147">
        <f t="shared" si="0"/>
        <v>0</v>
      </c>
      <c r="H69" s="429"/>
      <c r="I69" s="21"/>
    </row>
    <row r="70" spans="1:9" s="17" customFormat="1" x14ac:dyDescent="0.25">
      <c r="A70" s="324" t="s">
        <v>1245</v>
      </c>
      <c r="B70" s="321" t="s">
        <v>550</v>
      </c>
      <c r="C70" s="323" t="s">
        <v>566</v>
      </c>
      <c r="D70" s="297" t="s">
        <v>243</v>
      </c>
      <c r="E70" s="297">
        <v>35.1</v>
      </c>
      <c r="F70" s="97"/>
      <c r="G70" s="147">
        <f t="shared" si="0"/>
        <v>0</v>
      </c>
      <c r="H70" s="429"/>
      <c r="I70" s="21"/>
    </row>
    <row r="71" spans="1:9" s="17" customFormat="1" x14ac:dyDescent="0.25">
      <c r="A71" s="324" t="s">
        <v>1245</v>
      </c>
      <c r="B71" s="321" t="s">
        <v>551</v>
      </c>
      <c r="C71" s="323" t="s">
        <v>567</v>
      </c>
      <c r="D71" s="297" t="s">
        <v>568</v>
      </c>
      <c r="E71" s="297">
        <v>8</v>
      </c>
      <c r="F71" s="97"/>
      <c r="G71" s="147">
        <f t="shared" si="0"/>
        <v>0</v>
      </c>
      <c r="H71" s="429"/>
      <c r="I71" s="21"/>
    </row>
    <row r="72" spans="1:9" s="17" customFormat="1" x14ac:dyDescent="0.25">
      <c r="A72" s="324" t="s">
        <v>1245</v>
      </c>
      <c r="B72" s="321" t="s">
        <v>552</v>
      </c>
      <c r="C72" s="323" t="s">
        <v>437</v>
      </c>
      <c r="D72" s="297" t="s">
        <v>240</v>
      </c>
      <c r="E72" s="297">
        <v>60.8</v>
      </c>
      <c r="F72" s="97"/>
      <c r="G72" s="147">
        <f t="shared" si="0"/>
        <v>0</v>
      </c>
      <c r="H72" s="429"/>
      <c r="I72" s="21"/>
    </row>
    <row r="73" spans="1:9" s="17" customFormat="1" x14ac:dyDescent="0.25">
      <c r="A73" s="324" t="s">
        <v>1245</v>
      </c>
      <c r="B73" s="321" t="s">
        <v>553</v>
      </c>
      <c r="C73" s="323" t="s">
        <v>108</v>
      </c>
      <c r="D73" s="297" t="s">
        <v>240</v>
      </c>
      <c r="E73" s="297">
        <v>3.2</v>
      </c>
      <c r="F73" s="97"/>
      <c r="G73" s="147">
        <f t="shared" si="0"/>
        <v>0</v>
      </c>
      <c r="H73" s="429"/>
      <c r="I73" s="21"/>
    </row>
    <row r="74" spans="1:9" s="17" customFormat="1" ht="14.4" thickBot="1" x14ac:dyDescent="0.3">
      <c r="A74" s="324" t="s">
        <v>1245</v>
      </c>
      <c r="B74" s="321" t="s">
        <v>554</v>
      </c>
      <c r="C74" s="323" t="s">
        <v>439</v>
      </c>
      <c r="D74" s="297" t="s">
        <v>240</v>
      </c>
      <c r="E74" s="297">
        <v>53.1</v>
      </c>
      <c r="F74" s="97"/>
      <c r="G74" s="147">
        <f t="shared" si="0"/>
        <v>0</v>
      </c>
      <c r="H74" s="429"/>
      <c r="I74" s="21"/>
    </row>
    <row r="75" spans="1:9" s="17" customFormat="1" ht="28.2" thickBot="1" x14ac:dyDescent="0.3">
      <c r="A75" s="325" t="s">
        <v>1245</v>
      </c>
      <c r="B75" s="326" t="s">
        <v>555</v>
      </c>
      <c r="C75" s="327" t="s">
        <v>349</v>
      </c>
      <c r="D75" s="316" t="s">
        <v>239</v>
      </c>
      <c r="E75" s="316">
        <v>218</v>
      </c>
      <c r="F75" s="99"/>
      <c r="G75" s="94">
        <f t="shared" si="0"/>
        <v>0</v>
      </c>
      <c r="H75" s="128" t="s">
        <v>61</v>
      </c>
      <c r="I75" s="53">
        <f>ROUND(SUM(G46:G75),2)</f>
        <v>0</v>
      </c>
    </row>
    <row r="76" spans="1:9" s="17" customFormat="1" ht="17.25" customHeight="1" thickBot="1" x14ac:dyDescent="0.3">
      <c r="A76" s="131" t="s">
        <v>138</v>
      </c>
      <c r="B76" s="259" t="s">
        <v>28</v>
      </c>
      <c r="C76" s="213" t="s">
        <v>342</v>
      </c>
      <c r="D76" s="214" t="s">
        <v>239</v>
      </c>
      <c r="E76" s="214">
        <v>689.7</v>
      </c>
      <c r="F76" s="106"/>
      <c r="G76" s="126">
        <f t="shared" si="0"/>
        <v>0</v>
      </c>
    </row>
    <row r="77" spans="1:9" s="17" customFormat="1" ht="28.2" thickBot="1" x14ac:dyDescent="0.3">
      <c r="A77" s="129" t="s">
        <v>138</v>
      </c>
      <c r="B77" s="258" t="s">
        <v>182</v>
      </c>
      <c r="C77" s="211" t="s">
        <v>343</v>
      </c>
      <c r="D77" s="212" t="s">
        <v>240</v>
      </c>
      <c r="E77" s="212">
        <v>159.80000000000001</v>
      </c>
      <c r="F77" s="113"/>
      <c r="G77" s="114">
        <f t="shared" si="0"/>
        <v>0</v>
      </c>
      <c r="H77" s="115" t="s">
        <v>62</v>
      </c>
      <c r="I77" s="53">
        <f>ROUND(SUM(G76:G77),2)</f>
        <v>0</v>
      </c>
    </row>
    <row r="78" spans="1:9" s="17" customFormat="1" ht="15" customHeight="1" x14ac:dyDescent="0.25">
      <c r="A78" s="100" t="s">
        <v>383</v>
      </c>
      <c r="B78" s="153" t="s">
        <v>379</v>
      </c>
      <c r="C78" s="197" t="s">
        <v>345</v>
      </c>
      <c r="D78" s="203" t="s">
        <v>243</v>
      </c>
      <c r="E78" s="296">
        <v>120</v>
      </c>
      <c r="F78" s="95"/>
      <c r="G78" s="90">
        <f t="shared" si="0"/>
        <v>0</v>
      </c>
      <c r="H78" s="426" t="s">
        <v>471</v>
      </c>
    </row>
    <row r="79" spans="1:9" s="17" customFormat="1" ht="15" customHeight="1" x14ac:dyDescent="0.25">
      <c r="A79" s="101" t="s">
        <v>383</v>
      </c>
      <c r="B79" s="151" t="s">
        <v>380</v>
      </c>
      <c r="C79" s="190" t="s">
        <v>382</v>
      </c>
      <c r="D79" s="162" t="s">
        <v>243</v>
      </c>
      <c r="E79" s="297">
        <v>120</v>
      </c>
      <c r="F79" s="96"/>
      <c r="G79" s="92">
        <f t="shared" si="0"/>
        <v>0</v>
      </c>
      <c r="H79" s="427"/>
    </row>
    <row r="80" spans="1:9" s="17" customFormat="1" x14ac:dyDescent="0.25">
      <c r="A80" s="101" t="s">
        <v>383</v>
      </c>
      <c r="B80" s="151" t="s">
        <v>381</v>
      </c>
      <c r="C80" s="190" t="s">
        <v>345</v>
      </c>
      <c r="D80" s="162" t="s">
        <v>243</v>
      </c>
      <c r="E80" s="162">
        <v>120</v>
      </c>
      <c r="F80" s="96"/>
      <c r="G80" s="92">
        <f t="shared" si="0"/>
        <v>0</v>
      </c>
      <c r="H80" s="427"/>
    </row>
    <row r="81" spans="1:9" s="17" customFormat="1" x14ac:dyDescent="0.25">
      <c r="A81" s="101" t="s">
        <v>504</v>
      </c>
      <c r="B81" s="151" t="s">
        <v>384</v>
      </c>
      <c r="C81" s="190" t="s">
        <v>390</v>
      </c>
      <c r="D81" s="162" t="s">
        <v>239</v>
      </c>
      <c r="E81" s="162">
        <v>64.3</v>
      </c>
      <c r="F81" s="96"/>
      <c r="G81" s="92">
        <f t="shared" si="0"/>
        <v>0</v>
      </c>
      <c r="H81" s="427"/>
    </row>
    <row r="82" spans="1:9" s="17" customFormat="1" x14ac:dyDescent="0.25">
      <c r="A82" s="101" t="s">
        <v>504</v>
      </c>
      <c r="B82" s="151" t="s">
        <v>385</v>
      </c>
      <c r="C82" s="190" t="s">
        <v>391</v>
      </c>
      <c r="D82" s="162" t="s">
        <v>239</v>
      </c>
      <c r="E82" s="162">
        <v>64.3</v>
      </c>
      <c r="F82" s="96"/>
      <c r="G82" s="92">
        <f t="shared" si="0"/>
        <v>0</v>
      </c>
      <c r="H82" s="427"/>
    </row>
    <row r="83" spans="1:9" s="17" customFormat="1" x14ac:dyDescent="0.25">
      <c r="A83" s="101" t="s">
        <v>504</v>
      </c>
      <c r="B83" s="151" t="s">
        <v>386</v>
      </c>
      <c r="C83" s="190" t="s">
        <v>229</v>
      </c>
      <c r="D83" s="162" t="s">
        <v>239</v>
      </c>
      <c r="E83" s="162">
        <v>64.3</v>
      </c>
      <c r="F83" s="96"/>
      <c r="G83" s="92">
        <f t="shared" si="0"/>
        <v>0</v>
      </c>
      <c r="H83" s="427"/>
    </row>
    <row r="84" spans="1:9" x14ac:dyDescent="0.25">
      <c r="A84" s="101" t="s">
        <v>504</v>
      </c>
      <c r="B84" s="151" t="s">
        <v>387</v>
      </c>
      <c r="C84" s="190" t="s">
        <v>340</v>
      </c>
      <c r="D84" s="162" t="s">
        <v>240</v>
      </c>
      <c r="E84" s="162">
        <v>72.099999999999994</v>
      </c>
      <c r="F84" s="96"/>
      <c r="G84" s="92">
        <f t="shared" ref="G84:G114" si="2">ROUND((E84*F84),2)</f>
        <v>0</v>
      </c>
      <c r="H84" s="427"/>
    </row>
    <row r="85" spans="1:9" x14ac:dyDescent="0.25">
      <c r="A85" s="101" t="s">
        <v>504</v>
      </c>
      <c r="B85" s="151" t="s">
        <v>388</v>
      </c>
      <c r="C85" s="190" t="s">
        <v>342</v>
      </c>
      <c r="D85" s="162" t="s">
        <v>239</v>
      </c>
      <c r="E85" s="162">
        <v>137</v>
      </c>
      <c r="F85" s="96"/>
      <c r="G85" s="92">
        <f t="shared" si="2"/>
        <v>0</v>
      </c>
      <c r="H85" s="427"/>
      <c r="I85" s="17"/>
    </row>
    <row r="86" spans="1:9" x14ac:dyDescent="0.25">
      <c r="A86" s="101" t="s">
        <v>504</v>
      </c>
      <c r="B86" s="151" t="s">
        <v>389</v>
      </c>
      <c r="C86" s="190" t="s">
        <v>343</v>
      </c>
      <c r="D86" s="162" t="s">
        <v>240</v>
      </c>
      <c r="E86" s="162">
        <v>82</v>
      </c>
      <c r="F86" s="96"/>
      <c r="G86" s="92">
        <f t="shared" si="2"/>
        <v>0</v>
      </c>
      <c r="H86" s="427"/>
      <c r="I86" s="17"/>
    </row>
    <row r="87" spans="1:9" ht="15" customHeight="1" x14ac:dyDescent="0.25">
      <c r="A87" s="101" t="s">
        <v>506</v>
      </c>
      <c r="B87" s="151" t="s">
        <v>392</v>
      </c>
      <c r="C87" s="190" t="s">
        <v>390</v>
      </c>
      <c r="D87" s="162" t="s">
        <v>239</v>
      </c>
      <c r="E87" s="162">
        <v>64.3</v>
      </c>
      <c r="F87" s="96"/>
      <c r="G87" s="92">
        <f t="shared" si="2"/>
        <v>0</v>
      </c>
      <c r="H87" s="427"/>
      <c r="I87" s="17"/>
    </row>
    <row r="88" spans="1:9" x14ac:dyDescent="0.25">
      <c r="A88" s="101" t="s">
        <v>506</v>
      </c>
      <c r="B88" s="151" t="s">
        <v>393</v>
      </c>
      <c r="C88" s="190" t="s">
        <v>391</v>
      </c>
      <c r="D88" s="162" t="s">
        <v>239</v>
      </c>
      <c r="E88" s="162">
        <v>64.3</v>
      </c>
      <c r="F88" s="96"/>
      <c r="G88" s="92">
        <f t="shared" si="2"/>
        <v>0</v>
      </c>
      <c r="H88" s="427"/>
    </row>
    <row r="89" spans="1:9" x14ac:dyDescent="0.25">
      <c r="A89" s="101" t="s">
        <v>506</v>
      </c>
      <c r="B89" s="151" t="s">
        <v>394</v>
      </c>
      <c r="C89" s="190" t="s">
        <v>229</v>
      </c>
      <c r="D89" s="162" t="s">
        <v>239</v>
      </c>
      <c r="E89" s="162">
        <v>64.3</v>
      </c>
      <c r="F89" s="96"/>
      <c r="G89" s="92">
        <f t="shared" si="2"/>
        <v>0</v>
      </c>
      <c r="H89" s="427"/>
      <c r="I89" s="17"/>
    </row>
    <row r="90" spans="1:9" x14ac:dyDescent="0.25">
      <c r="A90" s="101" t="s">
        <v>506</v>
      </c>
      <c r="B90" s="151" t="s">
        <v>395</v>
      </c>
      <c r="C90" s="322" t="s">
        <v>335</v>
      </c>
      <c r="D90" s="162" t="s">
        <v>240</v>
      </c>
      <c r="E90" s="162">
        <v>72.099999999999994</v>
      </c>
      <c r="F90" s="96"/>
      <c r="G90" s="92">
        <f t="shared" si="2"/>
        <v>0</v>
      </c>
      <c r="H90" s="427"/>
    </row>
    <row r="91" spans="1:9" x14ac:dyDescent="0.25">
      <c r="A91" s="101" t="s">
        <v>506</v>
      </c>
      <c r="B91" s="151" t="s">
        <v>396</v>
      </c>
      <c r="C91" s="190" t="s">
        <v>342</v>
      </c>
      <c r="D91" s="162" t="s">
        <v>239</v>
      </c>
      <c r="E91" s="162">
        <v>137</v>
      </c>
      <c r="F91" s="96"/>
      <c r="G91" s="92">
        <f t="shared" si="2"/>
        <v>0</v>
      </c>
      <c r="H91" s="427"/>
      <c r="I91" s="17"/>
    </row>
    <row r="92" spans="1:9" x14ac:dyDescent="0.25">
      <c r="A92" s="101" t="s">
        <v>506</v>
      </c>
      <c r="B92" s="151" t="s">
        <v>397</v>
      </c>
      <c r="C92" s="190" t="s">
        <v>343</v>
      </c>
      <c r="D92" s="162" t="s">
        <v>240</v>
      </c>
      <c r="E92" s="162">
        <v>82</v>
      </c>
      <c r="F92" s="96"/>
      <c r="G92" s="92">
        <f t="shared" si="2"/>
        <v>0</v>
      </c>
      <c r="H92" s="427"/>
    </row>
    <row r="93" spans="1:9" ht="15" customHeight="1" x14ac:dyDescent="0.25">
      <c r="A93" s="101" t="s">
        <v>505</v>
      </c>
      <c r="B93" s="151" t="s">
        <v>398</v>
      </c>
      <c r="C93" s="190" t="s">
        <v>390</v>
      </c>
      <c r="D93" s="162" t="s">
        <v>239</v>
      </c>
      <c r="E93" s="318">
        <f>50.9148/0.08</f>
        <v>636.43499999999995</v>
      </c>
      <c r="F93" s="96"/>
      <c r="G93" s="92">
        <f t="shared" si="2"/>
        <v>0</v>
      </c>
      <c r="H93" s="427"/>
      <c r="I93" s="17"/>
    </row>
    <row r="94" spans="1:9" x14ac:dyDescent="0.25">
      <c r="A94" s="101" t="s">
        <v>505</v>
      </c>
      <c r="B94" s="151" t="s">
        <v>399</v>
      </c>
      <c r="C94" s="190" t="s">
        <v>391</v>
      </c>
      <c r="D94" s="162" t="s">
        <v>239</v>
      </c>
      <c r="E94" s="318">
        <f>E93</f>
        <v>636.43499999999995</v>
      </c>
      <c r="F94" s="96"/>
      <c r="G94" s="92">
        <f t="shared" si="2"/>
        <v>0</v>
      </c>
      <c r="H94" s="427"/>
    </row>
    <row r="95" spans="1:9" x14ac:dyDescent="0.25">
      <c r="A95" s="101" t="s">
        <v>505</v>
      </c>
      <c r="B95" s="151" t="s">
        <v>400</v>
      </c>
      <c r="C95" s="190" t="s">
        <v>229</v>
      </c>
      <c r="D95" s="162" t="s">
        <v>239</v>
      </c>
      <c r="E95" s="318">
        <f>E94</f>
        <v>636.43499999999995</v>
      </c>
      <c r="F95" s="96"/>
      <c r="G95" s="92">
        <f t="shared" si="2"/>
        <v>0</v>
      </c>
      <c r="H95" s="427"/>
      <c r="I95" s="17"/>
    </row>
    <row r="96" spans="1:9" x14ac:dyDescent="0.25">
      <c r="A96" s="101" t="s">
        <v>505</v>
      </c>
      <c r="B96" s="151" t="s">
        <v>401</v>
      </c>
      <c r="C96" s="190" t="s">
        <v>335</v>
      </c>
      <c r="D96" s="162" t="s">
        <v>240</v>
      </c>
      <c r="E96" s="318">
        <f>E94*0.23</f>
        <v>146.38004999999998</v>
      </c>
      <c r="F96" s="96"/>
      <c r="G96" s="92">
        <f t="shared" si="2"/>
        <v>0</v>
      </c>
      <c r="H96" s="427"/>
      <c r="I96" s="17"/>
    </row>
    <row r="97" spans="1:9" x14ac:dyDescent="0.25">
      <c r="A97" s="101" t="s">
        <v>505</v>
      </c>
      <c r="B97" s="151" t="s">
        <v>402</v>
      </c>
      <c r="C97" s="190" t="s">
        <v>345</v>
      </c>
      <c r="D97" s="162" t="s">
        <v>243</v>
      </c>
      <c r="E97" s="319">
        <f>117+193</f>
        <v>310</v>
      </c>
      <c r="F97" s="96"/>
      <c r="G97" s="92">
        <f t="shared" si="2"/>
        <v>0</v>
      </c>
      <c r="H97" s="427"/>
      <c r="I97" s="21"/>
    </row>
    <row r="98" spans="1:9" x14ac:dyDescent="0.25">
      <c r="A98" s="101" t="s">
        <v>505</v>
      </c>
      <c r="B98" s="151" t="s">
        <v>403</v>
      </c>
      <c r="C98" s="190" t="s">
        <v>382</v>
      </c>
      <c r="D98" s="162" t="s">
        <v>243</v>
      </c>
      <c r="E98" s="319">
        <f>E97</f>
        <v>310</v>
      </c>
      <c r="F98" s="96"/>
      <c r="G98" s="92">
        <f t="shared" si="2"/>
        <v>0</v>
      </c>
      <c r="H98" s="427"/>
      <c r="I98" s="17"/>
    </row>
    <row r="99" spans="1:9" ht="15" customHeight="1" x14ac:dyDescent="0.25">
      <c r="A99" s="101" t="s">
        <v>510</v>
      </c>
      <c r="B99" s="151" t="s">
        <v>404</v>
      </c>
      <c r="C99" s="190" t="s">
        <v>390</v>
      </c>
      <c r="D99" s="162" t="s">
        <v>239</v>
      </c>
      <c r="E99" s="318">
        <f>50.9148/0.08</f>
        <v>636.43499999999995</v>
      </c>
      <c r="F99" s="96"/>
      <c r="G99" s="92">
        <f t="shared" si="2"/>
        <v>0</v>
      </c>
      <c r="H99" s="427"/>
      <c r="I99" s="17"/>
    </row>
    <row r="100" spans="1:9" x14ac:dyDescent="0.25">
      <c r="A100" s="101" t="s">
        <v>510</v>
      </c>
      <c r="B100" s="151" t="s">
        <v>405</v>
      </c>
      <c r="C100" s="190" t="s">
        <v>391</v>
      </c>
      <c r="D100" s="162" t="s">
        <v>239</v>
      </c>
      <c r="E100" s="318">
        <f>E99</f>
        <v>636.43499999999995</v>
      </c>
      <c r="F100" s="96"/>
      <c r="G100" s="92">
        <f t="shared" si="2"/>
        <v>0</v>
      </c>
      <c r="H100" s="427"/>
      <c r="I100" s="17"/>
    </row>
    <row r="101" spans="1:9" x14ac:dyDescent="0.25">
      <c r="A101" s="101" t="s">
        <v>510</v>
      </c>
      <c r="B101" s="151" t="s">
        <v>406</v>
      </c>
      <c r="C101" s="190" t="s">
        <v>229</v>
      </c>
      <c r="D101" s="162" t="s">
        <v>239</v>
      </c>
      <c r="E101" s="318">
        <f>E100</f>
        <v>636.43499999999995</v>
      </c>
      <c r="F101" s="96"/>
      <c r="G101" s="92">
        <f t="shared" si="2"/>
        <v>0</v>
      </c>
      <c r="H101" s="427"/>
      <c r="I101" s="17"/>
    </row>
    <row r="102" spans="1:9" x14ac:dyDescent="0.25">
      <c r="A102" s="101" t="s">
        <v>510</v>
      </c>
      <c r="B102" s="151" t="s">
        <v>407</v>
      </c>
      <c r="C102" s="190" t="s">
        <v>340</v>
      </c>
      <c r="D102" s="162" t="s">
        <v>240</v>
      </c>
      <c r="E102" s="318">
        <f>E100*0.23</f>
        <v>146.38004999999998</v>
      </c>
      <c r="F102" s="96"/>
      <c r="G102" s="92">
        <f t="shared" si="2"/>
        <v>0</v>
      </c>
      <c r="H102" s="427"/>
      <c r="I102" s="17"/>
    </row>
    <row r="103" spans="1:9" x14ac:dyDescent="0.25">
      <c r="A103" s="101" t="s">
        <v>510</v>
      </c>
      <c r="B103" s="151" t="s">
        <v>408</v>
      </c>
      <c r="C103" s="190" t="s">
        <v>345</v>
      </c>
      <c r="D103" s="162" t="s">
        <v>243</v>
      </c>
      <c r="E103" s="319">
        <f>117+193</f>
        <v>310</v>
      </c>
      <c r="F103" s="96"/>
      <c r="G103" s="92">
        <f t="shared" si="2"/>
        <v>0</v>
      </c>
      <c r="H103" s="427"/>
      <c r="I103" s="17"/>
    </row>
    <row r="104" spans="1:9" x14ac:dyDescent="0.25">
      <c r="A104" s="101" t="s">
        <v>510</v>
      </c>
      <c r="B104" s="151" t="s">
        <v>409</v>
      </c>
      <c r="C104" s="190" t="s">
        <v>382</v>
      </c>
      <c r="D104" s="162" t="s">
        <v>243</v>
      </c>
      <c r="E104" s="319">
        <f>E103</f>
        <v>310</v>
      </c>
      <c r="F104" s="96"/>
      <c r="G104" s="92">
        <f t="shared" si="2"/>
        <v>0</v>
      </c>
      <c r="H104" s="427"/>
      <c r="I104" s="21"/>
    </row>
    <row r="105" spans="1:9" ht="16.5" customHeight="1" x14ac:dyDescent="0.25">
      <c r="A105" s="101" t="s">
        <v>511</v>
      </c>
      <c r="B105" s="151" t="s">
        <v>410</v>
      </c>
      <c r="C105" s="190" t="s">
        <v>390</v>
      </c>
      <c r="D105" s="162" t="s">
        <v>239</v>
      </c>
      <c r="E105" s="297">
        <v>141.4</v>
      </c>
      <c r="F105" s="96"/>
      <c r="G105" s="92">
        <f t="shared" si="2"/>
        <v>0</v>
      </c>
      <c r="H105" s="427"/>
      <c r="I105" s="17"/>
    </row>
    <row r="106" spans="1:9" ht="15" customHeight="1" x14ac:dyDescent="0.25">
      <c r="A106" s="101" t="s">
        <v>511</v>
      </c>
      <c r="B106" s="151" t="s">
        <v>411</v>
      </c>
      <c r="C106" s="190" t="s">
        <v>391</v>
      </c>
      <c r="D106" s="162" t="s">
        <v>239</v>
      </c>
      <c r="E106" s="297">
        <v>141.4</v>
      </c>
      <c r="F106" s="96"/>
      <c r="G106" s="92">
        <f t="shared" si="2"/>
        <v>0</v>
      </c>
      <c r="H106" s="427"/>
      <c r="I106" s="17"/>
    </row>
    <row r="107" spans="1:9" ht="15.75" customHeight="1" x14ac:dyDescent="0.25">
      <c r="A107" s="101" t="s">
        <v>511</v>
      </c>
      <c r="B107" s="151" t="s">
        <v>412</v>
      </c>
      <c r="C107" s="190" t="s">
        <v>418</v>
      </c>
      <c r="D107" s="162" t="s">
        <v>239</v>
      </c>
      <c r="E107" s="297">
        <v>141.4</v>
      </c>
      <c r="F107" s="96"/>
      <c r="G107" s="92">
        <f t="shared" si="2"/>
        <v>0</v>
      </c>
      <c r="H107" s="427"/>
      <c r="I107" s="17"/>
    </row>
    <row r="108" spans="1:9" ht="14.25" customHeight="1" x14ac:dyDescent="0.25">
      <c r="A108" s="101" t="s">
        <v>511</v>
      </c>
      <c r="B108" s="151" t="s">
        <v>413</v>
      </c>
      <c r="C108" s="190" t="s">
        <v>335</v>
      </c>
      <c r="D108" s="162" t="s">
        <v>240</v>
      </c>
      <c r="E108" s="162">
        <v>60.8</v>
      </c>
      <c r="F108" s="96"/>
      <c r="G108" s="92">
        <f t="shared" si="2"/>
        <v>0</v>
      </c>
      <c r="H108" s="427"/>
      <c r="I108" s="17"/>
    </row>
    <row r="109" spans="1:9" ht="18" customHeight="1" x14ac:dyDescent="0.25">
      <c r="A109" s="101" t="s">
        <v>511</v>
      </c>
      <c r="B109" s="151" t="s">
        <v>414</v>
      </c>
      <c r="C109" s="190" t="s">
        <v>419</v>
      </c>
      <c r="D109" s="162" t="s">
        <v>243</v>
      </c>
      <c r="E109" s="162">
        <v>27</v>
      </c>
      <c r="F109" s="96"/>
      <c r="G109" s="92">
        <f t="shared" si="2"/>
        <v>0</v>
      </c>
      <c r="H109" s="427"/>
      <c r="I109" s="17"/>
    </row>
    <row r="110" spans="1:9" ht="18.75" customHeight="1" x14ac:dyDescent="0.25">
      <c r="A110" s="101" t="s">
        <v>511</v>
      </c>
      <c r="B110" s="151" t="s">
        <v>415</v>
      </c>
      <c r="C110" s="190" t="s">
        <v>345</v>
      </c>
      <c r="D110" s="162" t="s">
        <v>243</v>
      </c>
      <c r="E110" s="297">
        <v>101</v>
      </c>
      <c r="F110" s="96"/>
      <c r="G110" s="92">
        <f t="shared" si="2"/>
        <v>0</v>
      </c>
      <c r="H110" s="427"/>
      <c r="I110" s="21"/>
    </row>
    <row r="111" spans="1:9" ht="15.75" customHeight="1" x14ac:dyDescent="0.25">
      <c r="A111" s="101" t="s">
        <v>511</v>
      </c>
      <c r="B111" s="151" t="s">
        <v>416</v>
      </c>
      <c r="C111" s="190" t="s">
        <v>345</v>
      </c>
      <c r="D111" s="162" t="s">
        <v>243</v>
      </c>
      <c r="E111" s="162">
        <v>110</v>
      </c>
      <c r="F111" s="96"/>
      <c r="G111" s="92">
        <f t="shared" si="2"/>
        <v>0</v>
      </c>
      <c r="H111" s="427"/>
      <c r="I111" s="17"/>
    </row>
    <row r="112" spans="1:9" ht="18" customHeight="1" x14ac:dyDescent="0.25">
      <c r="A112" s="101" t="s">
        <v>511</v>
      </c>
      <c r="B112" s="151" t="s">
        <v>417</v>
      </c>
      <c r="C112" s="190" t="s">
        <v>382</v>
      </c>
      <c r="D112" s="162" t="s">
        <v>243</v>
      </c>
      <c r="E112" s="162">
        <v>110</v>
      </c>
      <c r="F112" s="96"/>
      <c r="G112" s="92">
        <f t="shared" si="2"/>
        <v>0</v>
      </c>
      <c r="H112" s="427"/>
      <c r="I112" s="17"/>
    </row>
    <row r="113" spans="1:9" ht="15" customHeight="1" x14ac:dyDescent="0.25">
      <c r="A113" s="101" t="s">
        <v>512</v>
      </c>
      <c r="B113" s="151" t="s">
        <v>420</v>
      </c>
      <c r="C113" s="190" t="s">
        <v>390</v>
      </c>
      <c r="D113" s="162" t="s">
        <v>239</v>
      </c>
      <c r="E113" s="297">
        <v>141.4</v>
      </c>
      <c r="F113" s="96"/>
      <c r="G113" s="92">
        <f t="shared" si="2"/>
        <v>0</v>
      </c>
      <c r="H113" s="427"/>
      <c r="I113" s="17"/>
    </row>
    <row r="114" spans="1:9" ht="15.75" customHeight="1" x14ac:dyDescent="0.25">
      <c r="A114" s="101" t="s">
        <v>512</v>
      </c>
      <c r="B114" s="151" t="s">
        <v>421</v>
      </c>
      <c r="C114" s="190" t="s">
        <v>391</v>
      </c>
      <c r="D114" s="162" t="s">
        <v>239</v>
      </c>
      <c r="E114" s="297">
        <v>141.4</v>
      </c>
      <c r="F114" s="96"/>
      <c r="G114" s="92">
        <f t="shared" si="2"/>
        <v>0</v>
      </c>
      <c r="H114" s="427"/>
    </row>
    <row r="115" spans="1:9" ht="15.75" customHeight="1" x14ac:dyDescent="0.25">
      <c r="A115" s="101" t="s">
        <v>512</v>
      </c>
      <c r="B115" s="151" t="s">
        <v>422</v>
      </c>
      <c r="C115" s="190" t="s">
        <v>418</v>
      </c>
      <c r="D115" s="162" t="s">
        <v>239</v>
      </c>
      <c r="E115" s="297">
        <v>141.4</v>
      </c>
      <c r="F115" s="96"/>
      <c r="G115" s="92">
        <f t="shared" ref="G115:G140" si="3">ROUND((E115*F115),2)</f>
        <v>0</v>
      </c>
      <c r="H115" s="427"/>
      <c r="I115" s="21"/>
    </row>
    <row r="116" spans="1:9" ht="19.5" customHeight="1" x14ac:dyDescent="0.25">
      <c r="A116" s="101" t="s">
        <v>512</v>
      </c>
      <c r="B116" s="151" t="s">
        <v>423</v>
      </c>
      <c r="C116" s="190" t="s">
        <v>340</v>
      </c>
      <c r="D116" s="162" t="s">
        <v>240</v>
      </c>
      <c r="E116" s="162">
        <v>60.8</v>
      </c>
      <c r="F116" s="96"/>
      <c r="G116" s="92">
        <f t="shared" si="3"/>
        <v>0</v>
      </c>
      <c r="H116" s="427"/>
    </row>
    <row r="117" spans="1:9" ht="18.75" customHeight="1" x14ac:dyDescent="0.25">
      <c r="A117" s="101" t="s">
        <v>512</v>
      </c>
      <c r="B117" s="151" t="s">
        <v>424</v>
      </c>
      <c r="C117" s="190" t="s">
        <v>419</v>
      </c>
      <c r="D117" s="162" t="s">
        <v>243</v>
      </c>
      <c r="E117" s="162">
        <v>27</v>
      </c>
      <c r="F117" s="96"/>
      <c r="G117" s="92">
        <f t="shared" si="3"/>
        <v>0</v>
      </c>
      <c r="H117" s="427"/>
    </row>
    <row r="118" spans="1:9" ht="16.5" customHeight="1" x14ac:dyDescent="0.25">
      <c r="A118" s="101" t="s">
        <v>512</v>
      </c>
      <c r="B118" s="151" t="s">
        <v>425</v>
      </c>
      <c r="C118" s="190" t="s">
        <v>345</v>
      </c>
      <c r="D118" s="162" t="s">
        <v>243</v>
      </c>
      <c r="E118" s="162">
        <v>101</v>
      </c>
      <c r="F118" s="96"/>
      <c r="G118" s="92">
        <f t="shared" si="3"/>
        <v>0</v>
      </c>
      <c r="H118" s="427"/>
    </row>
    <row r="119" spans="1:9" ht="17.25" customHeight="1" thickBot="1" x14ac:dyDescent="0.3">
      <c r="A119" s="101" t="s">
        <v>512</v>
      </c>
      <c r="B119" s="151" t="s">
        <v>426</v>
      </c>
      <c r="C119" s="190" t="s">
        <v>345</v>
      </c>
      <c r="D119" s="162" t="s">
        <v>243</v>
      </c>
      <c r="E119" s="162">
        <v>110</v>
      </c>
      <c r="F119" s="96"/>
      <c r="G119" s="92">
        <f t="shared" si="3"/>
        <v>0</v>
      </c>
      <c r="H119" s="428"/>
    </row>
    <row r="120" spans="1:9" ht="30.75" customHeight="1" thickBot="1" x14ac:dyDescent="0.3">
      <c r="A120" s="102" t="s">
        <v>512</v>
      </c>
      <c r="B120" s="154" t="s">
        <v>427</v>
      </c>
      <c r="C120" s="191" t="s">
        <v>382</v>
      </c>
      <c r="D120" s="192" t="s">
        <v>243</v>
      </c>
      <c r="E120" s="192">
        <v>110</v>
      </c>
      <c r="F120" s="98"/>
      <c r="G120" s="94">
        <f>ROUND((E120*F120),2)</f>
        <v>0</v>
      </c>
      <c r="H120" s="118" t="s">
        <v>56</v>
      </c>
      <c r="I120" s="53">
        <f>ROUND(SUM(G78:G120),2)</f>
        <v>0</v>
      </c>
    </row>
    <row r="121" spans="1:9" x14ac:dyDescent="0.25">
      <c r="A121" s="130" t="s">
        <v>429</v>
      </c>
      <c r="B121" s="259" t="s">
        <v>34</v>
      </c>
      <c r="C121" s="213" t="s">
        <v>220</v>
      </c>
      <c r="D121" s="214" t="s">
        <v>239</v>
      </c>
      <c r="E121" s="320">
        <v>1865</v>
      </c>
      <c r="F121" s="105"/>
      <c r="G121" s="126">
        <f t="shared" si="3"/>
        <v>0</v>
      </c>
    </row>
    <row r="122" spans="1:9" x14ac:dyDescent="0.25">
      <c r="A122" s="107" t="s">
        <v>429</v>
      </c>
      <c r="B122" s="151" t="s">
        <v>42</v>
      </c>
      <c r="C122" s="190" t="s">
        <v>229</v>
      </c>
      <c r="D122" s="162" t="s">
        <v>239</v>
      </c>
      <c r="E122" s="297">
        <v>1865</v>
      </c>
      <c r="F122" s="96"/>
      <c r="G122" s="92">
        <f t="shared" si="3"/>
        <v>0</v>
      </c>
    </row>
    <row r="123" spans="1:9" x14ac:dyDescent="0.25">
      <c r="A123" s="107" t="s">
        <v>429</v>
      </c>
      <c r="B123" s="151" t="s">
        <v>44</v>
      </c>
      <c r="C123" s="190" t="s">
        <v>340</v>
      </c>
      <c r="D123" s="162" t="s">
        <v>240</v>
      </c>
      <c r="E123" s="297">
        <v>1046</v>
      </c>
      <c r="F123" s="96"/>
      <c r="G123" s="92">
        <f t="shared" si="3"/>
        <v>0</v>
      </c>
    </row>
    <row r="124" spans="1:9" x14ac:dyDescent="0.25">
      <c r="A124" s="107" t="s">
        <v>429</v>
      </c>
      <c r="B124" s="151" t="s">
        <v>46</v>
      </c>
      <c r="C124" s="190" t="s">
        <v>345</v>
      </c>
      <c r="D124" s="162" t="s">
        <v>243</v>
      </c>
      <c r="E124" s="297">
        <v>523</v>
      </c>
      <c r="F124" s="96"/>
      <c r="G124" s="92">
        <f t="shared" si="3"/>
        <v>0</v>
      </c>
    </row>
    <row r="125" spans="1:9" ht="14.4" thickBot="1" x14ac:dyDescent="0.3">
      <c r="A125" s="112" t="s">
        <v>429</v>
      </c>
      <c r="B125" s="258" t="s">
        <v>478</v>
      </c>
      <c r="C125" s="211" t="s">
        <v>343</v>
      </c>
      <c r="D125" s="212" t="s">
        <v>240</v>
      </c>
      <c r="E125" s="196">
        <v>195</v>
      </c>
      <c r="F125" s="113"/>
      <c r="G125" s="114">
        <f t="shared" si="3"/>
        <v>0</v>
      </c>
      <c r="H125" s="8"/>
    </row>
    <row r="126" spans="1:9" ht="28.2" thickBot="1" x14ac:dyDescent="0.3">
      <c r="A126" s="321" t="s">
        <v>429</v>
      </c>
      <c r="B126" s="321" t="s">
        <v>479</v>
      </c>
      <c r="C126" s="298" t="s">
        <v>342</v>
      </c>
      <c r="D126" s="297" t="s">
        <v>239</v>
      </c>
      <c r="E126" s="297">
        <v>274</v>
      </c>
      <c r="F126" s="96"/>
      <c r="G126" s="114">
        <f t="shared" si="3"/>
        <v>0</v>
      </c>
      <c r="H126" s="34" t="s">
        <v>57</v>
      </c>
      <c r="I126" s="15">
        <f>ROUND(SUM(G121:G126),2)</f>
        <v>0</v>
      </c>
    </row>
    <row r="127" spans="1:9" x14ac:dyDescent="0.25">
      <c r="A127" s="130" t="s">
        <v>430</v>
      </c>
      <c r="B127" s="259" t="s">
        <v>119</v>
      </c>
      <c r="C127" s="213" t="s">
        <v>443</v>
      </c>
      <c r="D127" s="214" t="s">
        <v>243</v>
      </c>
      <c r="E127" s="320">
        <v>25.25</v>
      </c>
      <c r="F127" s="105"/>
      <c r="G127" s="90">
        <f t="shared" si="3"/>
        <v>0</v>
      </c>
    </row>
    <row r="128" spans="1:9" x14ac:dyDescent="0.25">
      <c r="A128" s="107" t="s">
        <v>430</v>
      </c>
      <c r="B128" s="151" t="s">
        <v>120</v>
      </c>
      <c r="C128" s="190" t="s">
        <v>437</v>
      </c>
      <c r="D128" s="162" t="s">
        <v>240</v>
      </c>
      <c r="E128" s="297">
        <v>150.6</v>
      </c>
      <c r="F128" s="96"/>
      <c r="G128" s="92">
        <f t="shared" si="3"/>
        <v>0</v>
      </c>
    </row>
    <row r="129" spans="1:9" x14ac:dyDescent="0.25">
      <c r="A129" s="107" t="s">
        <v>430</v>
      </c>
      <c r="B129" s="151" t="s">
        <v>121</v>
      </c>
      <c r="C129" s="190" t="s">
        <v>438</v>
      </c>
      <c r="D129" s="162" t="s">
        <v>240</v>
      </c>
      <c r="E129" s="297">
        <v>5.0999999999999996</v>
      </c>
      <c r="F129" s="96"/>
      <c r="G129" s="92">
        <f t="shared" si="3"/>
        <v>0</v>
      </c>
    </row>
    <row r="130" spans="1:9" x14ac:dyDescent="0.25">
      <c r="A130" s="107" t="s">
        <v>430</v>
      </c>
      <c r="B130" s="151" t="s">
        <v>122</v>
      </c>
      <c r="C130" s="190" t="s">
        <v>108</v>
      </c>
      <c r="D130" s="162" t="s">
        <v>240</v>
      </c>
      <c r="E130" s="297">
        <v>5.6</v>
      </c>
      <c r="F130" s="96"/>
      <c r="G130" s="92">
        <f t="shared" si="3"/>
        <v>0</v>
      </c>
    </row>
    <row r="131" spans="1:9" x14ac:dyDescent="0.25">
      <c r="A131" s="107" t="s">
        <v>430</v>
      </c>
      <c r="B131" s="151" t="s">
        <v>123</v>
      </c>
      <c r="C131" s="190" t="s">
        <v>439</v>
      </c>
      <c r="D131" s="162" t="s">
        <v>240</v>
      </c>
      <c r="E131" s="297">
        <v>66.7</v>
      </c>
      <c r="F131" s="96"/>
      <c r="G131" s="92">
        <f t="shared" si="3"/>
        <v>0</v>
      </c>
    </row>
    <row r="132" spans="1:9" x14ac:dyDescent="0.25">
      <c r="A132" s="107" t="s">
        <v>430</v>
      </c>
      <c r="B132" s="151" t="s">
        <v>124</v>
      </c>
      <c r="C132" s="190" t="s">
        <v>340</v>
      </c>
      <c r="D132" s="162" t="s">
        <v>240</v>
      </c>
      <c r="E132" s="156">
        <v>14.4</v>
      </c>
      <c r="F132" s="96"/>
      <c r="G132" s="92">
        <f t="shared" si="3"/>
        <v>0</v>
      </c>
    </row>
    <row r="133" spans="1:9" x14ac:dyDescent="0.25">
      <c r="A133" s="107" t="s">
        <v>430</v>
      </c>
      <c r="B133" s="151" t="s">
        <v>431</v>
      </c>
      <c r="C133" s="190" t="s">
        <v>349</v>
      </c>
      <c r="D133" s="297" t="s">
        <v>239</v>
      </c>
      <c r="E133" s="297">
        <v>241.3</v>
      </c>
      <c r="F133" s="96"/>
      <c r="G133" s="92">
        <f t="shared" si="3"/>
        <v>0</v>
      </c>
    </row>
    <row r="134" spans="1:9" x14ac:dyDescent="0.25">
      <c r="A134" s="107" t="s">
        <v>430</v>
      </c>
      <c r="B134" s="151" t="s">
        <v>432</v>
      </c>
      <c r="C134" s="190" t="s">
        <v>440</v>
      </c>
      <c r="D134" s="162" t="s">
        <v>239</v>
      </c>
      <c r="E134" s="297">
        <v>14.8</v>
      </c>
      <c r="F134" s="96"/>
      <c r="G134" s="92">
        <f t="shared" si="3"/>
        <v>0</v>
      </c>
    </row>
    <row r="135" spans="1:9" x14ac:dyDescent="0.25">
      <c r="A135" s="107" t="s">
        <v>430</v>
      </c>
      <c r="B135" s="151" t="s">
        <v>433</v>
      </c>
      <c r="C135" s="190" t="s">
        <v>329</v>
      </c>
      <c r="D135" s="162" t="s">
        <v>239</v>
      </c>
      <c r="E135" s="156">
        <v>9.6</v>
      </c>
      <c r="F135" s="96"/>
      <c r="G135" s="92">
        <f t="shared" si="3"/>
        <v>0</v>
      </c>
    </row>
    <row r="136" spans="1:9" x14ac:dyDescent="0.25">
      <c r="A136" s="107" t="s">
        <v>430</v>
      </c>
      <c r="B136" s="151" t="s">
        <v>434</v>
      </c>
      <c r="C136" s="190" t="s">
        <v>331</v>
      </c>
      <c r="D136" s="162" t="s">
        <v>239</v>
      </c>
      <c r="E136" s="156">
        <v>9.6</v>
      </c>
      <c r="F136" s="96"/>
      <c r="G136" s="92">
        <f t="shared" si="3"/>
        <v>0</v>
      </c>
    </row>
    <row r="137" spans="1:9" x14ac:dyDescent="0.25">
      <c r="A137" s="107" t="s">
        <v>430</v>
      </c>
      <c r="B137" s="151" t="s">
        <v>435</v>
      </c>
      <c r="C137" s="190" t="s">
        <v>441</v>
      </c>
      <c r="D137" s="162" t="s">
        <v>239</v>
      </c>
      <c r="E137" s="156">
        <v>9.6</v>
      </c>
      <c r="F137" s="96"/>
      <c r="G137" s="92">
        <f t="shared" si="3"/>
        <v>0</v>
      </c>
    </row>
    <row r="138" spans="1:9" ht="138.6" thickBot="1" x14ac:dyDescent="0.3">
      <c r="A138" s="107" t="s">
        <v>430</v>
      </c>
      <c r="B138" s="151" t="s">
        <v>436</v>
      </c>
      <c r="C138" s="298" t="s">
        <v>1242</v>
      </c>
      <c r="D138" s="162" t="s">
        <v>241</v>
      </c>
      <c r="E138" s="297">
        <v>2</v>
      </c>
      <c r="F138" s="96"/>
      <c r="G138" s="92">
        <f t="shared" si="3"/>
        <v>0</v>
      </c>
    </row>
    <row r="139" spans="1:9" ht="28.2" thickBot="1" x14ac:dyDescent="0.3">
      <c r="A139" s="108" t="s">
        <v>430</v>
      </c>
      <c r="B139" s="154" t="s">
        <v>444</v>
      </c>
      <c r="C139" s="191" t="s">
        <v>330</v>
      </c>
      <c r="D139" s="192" t="s">
        <v>243</v>
      </c>
      <c r="E139" s="316">
        <v>26</v>
      </c>
      <c r="F139" s="98"/>
      <c r="G139" s="94">
        <f t="shared" si="3"/>
        <v>0</v>
      </c>
      <c r="H139" s="34" t="s">
        <v>64</v>
      </c>
      <c r="I139" s="15">
        <f>ROUND(SUM(G127:G139),2)</f>
        <v>0</v>
      </c>
    </row>
    <row r="140" spans="1:9" x14ac:dyDescent="0.25">
      <c r="A140" s="125" t="s">
        <v>470</v>
      </c>
      <c r="B140" s="259" t="s">
        <v>445</v>
      </c>
      <c r="C140" s="213" t="s">
        <v>350</v>
      </c>
      <c r="D140" s="214" t="s">
        <v>241</v>
      </c>
      <c r="E140" s="214">
        <v>9</v>
      </c>
      <c r="F140" s="105"/>
      <c r="G140" s="126">
        <f t="shared" si="3"/>
        <v>0</v>
      </c>
    </row>
    <row r="141" spans="1:9" x14ac:dyDescent="0.25">
      <c r="A141" s="110" t="s">
        <v>470</v>
      </c>
      <c r="B141" s="151" t="s">
        <v>446</v>
      </c>
      <c r="C141" s="190" t="s">
        <v>350</v>
      </c>
      <c r="D141" s="162" t="s">
        <v>241</v>
      </c>
      <c r="E141" s="162">
        <v>1</v>
      </c>
      <c r="F141" s="96"/>
      <c r="G141" s="92">
        <f t="shared" ref="G141:G164" si="4">ROUND((E141*F141),2)</f>
        <v>0</v>
      </c>
    </row>
    <row r="142" spans="1:9" x14ac:dyDescent="0.25">
      <c r="A142" s="110" t="s">
        <v>470</v>
      </c>
      <c r="B142" s="151" t="s">
        <v>447</v>
      </c>
      <c r="C142" s="190" t="s">
        <v>350</v>
      </c>
      <c r="D142" s="162" t="s">
        <v>241</v>
      </c>
      <c r="E142" s="162">
        <v>1</v>
      </c>
      <c r="F142" s="96"/>
      <c r="G142" s="92">
        <f t="shared" si="4"/>
        <v>0</v>
      </c>
    </row>
    <row r="143" spans="1:9" x14ac:dyDescent="0.25">
      <c r="A143" s="110" t="s">
        <v>470</v>
      </c>
      <c r="B143" s="151" t="s">
        <v>448</v>
      </c>
      <c r="C143" s="190" t="s">
        <v>350</v>
      </c>
      <c r="D143" s="162" t="s">
        <v>241</v>
      </c>
      <c r="E143" s="162">
        <v>1</v>
      </c>
      <c r="F143" s="96"/>
      <c r="G143" s="92">
        <f t="shared" si="4"/>
        <v>0</v>
      </c>
    </row>
    <row r="144" spans="1:9" x14ac:dyDescent="0.25">
      <c r="A144" s="110" t="s">
        <v>470</v>
      </c>
      <c r="B144" s="151" t="s">
        <v>449</v>
      </c>
      <c r="C144" s="190" t="s">
        <v>351</v>
      </c>
      <c r="D144" s="162" t="s">
        <v>241</v>
      </c>
      <c r="E144" s="162">
        <v>19</v>
      </c>
      <c r="F144" s="96"/>
      <c r="G144" s="92">
        <f t="shared" si="4"/>
        <v>0</v>
      </c>
    </row>
    <row r="145" spans="1:7" x14ac:dyDescent="0.25">
      <c r="A145" s="110" t="s">
        <v>470</v>
      </c>
      <c r="B145" s="151" t="s">
        <v>450</v>
      </c>
      <c r="C145" s="190" t="s">
        <v>352</v>
      </c>
      <c r="D145" s="162" t="s">
        <v>241</v>
      </c>
      <c r="E145" s="162">
        <v>2</v>
      </c>
      <c r="F145" s="96"/>
      <c r="G145" s="92">
        <f t="shared" si="4"/>
        <v>0</v>
      </c>
    </row>
    <row r="146" spans="1:7" x14ac:dyDescent="0.25">
      <c r="A146" s="110" t="s">
        <v>470</v>
      </c>
      <c r="B146" s="151" t="s">
        <v>451</v>
      </c>
      <c r="C146" s="190" t="s">
        <v>231</v>
      </c>
      <c r="D146" s="162" t="s">
        <v>241</v>
      </c>
      <c r="E146" s="162">
        <v>27</v>
      </c>
      <c r="F146" s="96"/>
      <c r="G146" s="92">
        <f t="shared" si="4"/>
        <v>0</v>
      </c>
    </row>
    <row r="147" spans="1:7" x14ac:dyDescent="0.25">
      <c r="A147" s="110" t="s">
        <v>470</v>
      </c>
      <c r="B147" s="152" t="s">
        <v>452</v>
      </c>
      <c r="C147" s="190" t="s">
        <v>366</v>
      </c>
      <c r="D147" s="162" t="s">
        <v>239</v>
      </c>
      <c r="E147" s="162">
        <v>211.6</v>
      </c>
      <c r="F147" s="96"/>
      <c r="G147" s="92">
        <f t="shared" si="4"/>
        <v>0</v>
      </c>
    </row>
    <row r="148" spans="1:7" x14ac:dyDescent="0.25">
      <c r="A148" s="110" t="s">
        <v>470</v>
      </c>
      <c r="B148" s="152" t="s">
        <v>453</v>
      </c>
      <c r="C148" s="190" t="s">
        <v>366</v>
      </c>
      <c r="D148" s="162" t="s">
        <v>239</v>
      </c>
      <c r="E148" s="162">
        <v>4.9000000000000004</v>
      </c>
      <c r="F148" s="96"/>
      <c r="G148" s="92">
        <f t="shared" si="4"/>
        <v>0</v>
      </c>
    </row>
    <row r="149" spans="1:7" x14ac:dyDescent="0.25">
      <c r="A149" s="110" t="s">
        <v>470</v>
      </c>
      <c r="B149" s="152" t="s">
        <v>454</v>
      </c>
      <c r="C149" s="190" t="s">
        <v>366</v>
      </c>
      <c r="D149" s="162" t="s">
        <v>239</v>
      </c>
      <c r="E149" s="162">
        <v>4.7</v>
      </c>
      <c r="F149" s="96"/>
      <c r="G149" s="92">
        <f t="shared" si="4"/>
        <v>0</v>
      </c>
    </row>
    <row r="150" spans="1:7" x14ac:dyDescent="0.25">
      <c r="A150" s="110" t="s">
        <v>470</v>
      </c>
      <c r="B150" s="152" t="s">
        <v>455</v>
      </c>
      <c r="C150" s="190" t="s">
        <v>366</v>
      </c>
      <c r="D150" s="162" t="s">
        <v>239</v>
      </c>
      <c r="E150" s="162">
        <v>20.8</v>
      </c>
      <c r="F150" s="96"/>
      <c r="G150" s="92">
        <f t="shared" si="4"/>
        <v>0</v>
      </c>
    </row>
    <row r="151" spans="1:7" x14ac:dyDescent="0.25">
      <c r="A151" s="110" t="s">
        <v>470</v>
      </c>
      <c r="B151" s="152" t="s">
        <v>456</v>
      </c>
      <c r="C151" s="190" t="s">
        <v>366</v>
      </c>
      <c r="D151" s="162" t="s">
        <v>239</v>
      </c>
      <c r="E151" s="162">
        <v>2.8</v>
      </c>
      <c r="F151" s="96"/>
      <c r="G151" s="92">
        <f t="shared" si="4"/>
        <v>0</v>
      </c>
    </row>
    <row r="152" spans="1:7" x14ac:dyDescent="0.25">
      <c r="A152" s="110" t="s">
        <v>470</v>
      </c>
      <c r="B152" s="152" t="s">
        <v>457</v>
      </c>
      <c r="C152" s="190" t="s">
        <v>366</v>
      </c>
      <c r="D152" s="162" t="s">
        <v>239</v>
      </c>
      <c r="E152" s="162">
        <v>2</v>
      </c>
      <c r="F152" s="96"/>
      <c r="G152" s="92">
        <f t="shared" si="4"/>
        <v>0</v>
      </c>
    </row>
    <row r="153" spans="1:7" x14ac:dyDescent="0.25">
      <c r="A153" s="110" t="s">
        <v>470</v>
      </c>
      <c r="B153" s="152" t="s">
        <v>458</v>
      </c>
      <c r="C153" s="190" t="s">
        <v>366</v>
      </c>
      <c r="D153" s="162" t="s">
        <v>239</v>
      </c>
      <c r="E153" s="162">
        <v>2</v>
      </c>
      <c r="F153" s="96"/>
      <c r="G153" s="92">
        <f t="shared" si="4"/>
        <v>0</v>
      </c>
    </row>
    <row r="154" spans="1:7" x14ac:dyDescent="0.25">
      <c r="A154" s="110" t="s">
        <v>470</v>
      </c>
      <c r="B154" s="152" t="s">
        <v>459</v>
      </c>
      <c r="C154" s="190" t="s">
        <v>366</v>
      </c>
      <c r="D154" s="162" t="s">
        <v>239</v>
      </c>
      <c r="E154" s="162">
        <v>2</v>
      </c>
      <c r="F154" s="96"/>
      <c r="G154" s="92">
        <f t="shared" si="4"/>
        <v>0</v>
      </c>
    </row>
    <row r="155" spans="1:7" x14ac:dyDescent="0.25">
      <c r="A155" s="110" t="s">
        <v>470</v>
      </c>
      <c r="B155" s="152" t="s">
        <v>460</v>
      </c>
      <c r="C155" s="190" t="s">
        <v>366</v>
      </c>
      <c r="D155" s="162" t="s">
        <v>239</v>
      </c>
      <c r="E155" s="162">
        <v>16.5</v>
      </c>
      <c r="F155" s="96"/>
      <c r="G155" s="92">
        <f t="shared" si="4"/>
        <v>0</v>
      </c>
    </row>
    <row r="156" spans="1:7" x14ac:dyDescent="0.25">
      <c r="A156" s="110" t="s">
        <v>470</v>
      </c>
      <c r="B156" s="152" t="s">
        <v>461</v>
      </c>
      <c r="C156" s="190" t="s">
        <v>366</v>
      </c>
      <c r="D156" s="162" t="s">
        <v>239</v>
      </c>
      <c r="E156" s="162">
        <v>8.6999999999999993</v>
      </c>
      <c r="F156" s="96"/>
      <c r="G156" s="92">
        <f t="shared" si="4"/>
        <v>0</v>
      </c>
    </row>
    <row r="157" spans="1:7" x14ac:dyDescent="0.25">
      <c r="A157" s="110" t="s">
        <v>470</v>
      </c>
      <c r="B157" s="152" t="s">
        <v>462</v>
      </c>
      <c r="C157" s="190" t="s">
        <v>366</v>
      </c>
      <c r="D157" s="162" t="s">
        <v>239</v>
      </c>
      <c r="E157" s="162">
        <v>83.7</v>
      </c>
      <c r="F157" s="96"/>
      <c r="G157" s="92">
        <f t="shared" si="4"/>
        <v>0</v>
      </c>
    </row>
    <row r="158" spans="1:7" x14ac:dyDescent="0.25">
      <c r="A158" s="110" t="s">
        <v>470</v>
      </c>
      <c r="B158" s="152" t="s">
        <v>463</v>
      </c>
      <c r="C158" s="190" t="s">
        <v>366</v>
      </c>
      <c r="D158" s="162" t="s">
        <v>239</v>
      </c>
      <c r="E158" s="162">
        <v>142</v>
      </c>
      <c r="F158" s="96"/>
      <c r="G158" s="92">
        <f t="shared" si="4"/>
        <v>0</v>
      </c>
    </row>
    <row r="159" spans="1:7" x14ac:dyDescent="0.25">
      <c r="A159" s="110" t="s">
        <v>470</v>
      </c>
      <c r="B159" s="151" t="s">
        <v>464</v>
      </c>
      <c r="C159" s="190" t="s">
        <v>230</v>
      </c>
      <c r="D159" s="162" t="s">
        <v>242</v>
      </c>
      <c r="E159" s="162">
        <v>0.115</v>
      </c>
      <c r="F159" s="96"/>
      <c r="G159" s="92">
        <f t="shared" si="4"/>
        <v>0</v>
      </c>
    </row>
    <row r="160" spans="1:7" x14ac:dyDescent="0.25">
      <c r="A160" s="110" t="s">
        <v>470</v>
      </c>
      <c r="B160" s="151" t="s">
        <v>465</v>
      </c>
      <c r="C160" s="190" t="s">
        <v>230</v>
      </c>
      <c r="D160" s="162" t="s">
        <v>242</v>
      </c>
      <c r="E160" s="162">
        <v>2.4E-2</v>
      </c>
      <c r="F160" s="96"/>
      <c r="G160" s="92">
        <f t="shared" si="4"/>
        <v>0</v>
      </c>
    </row>
    <row r="161" spans="1:9" ht="14.4" thickBot="1" x14ac:dyDescent="0.3">
      <c r="A161" s="110" t="s">
        <v>470</v>
      </c>
      <c r="B161" s="151" t="s">
        <v>466</v>
      </c>
      <c r="C161" s="190" t="s">
        <v>230</v>
      </c>
      <c r="D161" s="162" t="s">
        <v>242</v>
      </c>
      <c r="E161" s="297">
        <v>0.502</v>
      </c>
      <c r="F161" s="96"/>
      <c r="G161" s="92">
        <f t="shared" si="4"/>
        <v>0</v>
      </c>
    </row>
    <row r="162" spans="1:9" ht="28.2" thickBot="1" x14ac:dyDescent="0.3">
      <c r="A162" s="110" t="s">
        <v>470</v>
      </c>
      <c r="B162" s="151" t="s">
        <v>467</v>
      </c>
      <c r="C162" s="190" t="s">
        <v>230</v>
      </c>
      <c r="D162" s="162" t="s">
        <v>242</v>
      </c>
      <c r="E162" s="162">
        <v>0.442</v>
      </c>
      <c r="F162" s="96"/>
      <c r="G162" s="92">
        <f t="shared" si="4"/>
        <v>0</v>
      </c>
      <c r="H162" s="34" t="s">
        <v>65</v>
      </c>
      <c r="I162" s="15">
        <f>ROUND(SUM(G140:G162),2)</f>
        <v>0</v>
      </c>
    </row>
    <row r="163" spans="1:9" ht="14.4" thickBot="1" x14ac:dyDescent="0.3">
      <c r="A163" s="110" t="s">
        <v>469</v>
      </c>
      <c r="B163" s="151" t="s">
        <v>891</v>
      </c>
      <c r="C163" s="190" t="s">
        <v>235</v>
      </c>
      <c r="D163" s="162" t="s">
        <v>241</v>
      </c>
      <c r="E163" s="162">
        <v>1</v>
      </c>
      <c r="F163" s="96"/>
      <c r="G163" s="92">
        <f t="shared" si="4"/>
        <v>0</v>
      </c>
    </row>
    <row r="164" spans="1:9" ht="28.2" thickBot="1" x14ac:dyDescent="0.3">
      <c r="A164" s="111" t="s">
        <v>469</v>
      </c>
      <c r="B164" s="154" t="s">
        <v>1278</v>
      </c>
      <c r="C164" s="191" t="s">
        <v>236</v>
      </c>
      <c r="D164" s="192" t="s">
        <v>241</v>
      </c>
      <c r="E164" s="192">
        <v>1</v>
      </c>
      <c r="F164" s="98"/>
      <c r="G164" s="94">
        <f t="shared" si="4"/>
        <v>0</v>
      </c>
      <c r="H164" s="34" t="s">
        <v>66</v>
      </c>
      <c r="I164" s="15">
        <f>ROUND(SUM(G163:G164),2)</f>
        <v>0</v>
      </c>
    </row>
    <row r="165" spans="1:9" ht="42" thickBot="1" x14ac:dyDescent="0.3">
      <c r="F165" s="57" t="s">
        <v>468</v>
      </c>
      <c r="G165" s="73">
        <f>SUM(G6:G164)</f>
        <v>-5324.48</v>
      </c>
    </row>
  </sheetData>
  <mergeCells count="6">
    <mergeCell ref="H34:H44"/>
    <mergeCell ref="H78:H119"/>
    <mergeCell ref="A1:G1"/>
    <mergeCell ref="A3:G3"/>
    <mergeCell ref="A4:G4"/>
    <mergeCell ref="H46:H74"/>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60A8-F7A5-4134-8718-8267974022FA}">
  <dimension ref="A1:I101"/>
  <sheetViews>
    <sheetView zoomScale="85" zoomScaleNormal="85" workbookViewId="0">
      <selection activeCell="B35" sqref="B3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648</v>
      </c>
      <c r="B3" s="415"/>
      <c r="C3" s="415"/>
      <c r="D3" s="415"/>
      <c r="E3" s="415"/>
      <c r="F3" s="415"/>
      <c r="G3" s="416"/>
      <c r="I3" s="8"/>
    </row>
    <row r="4" spans="1:9" s="7" customFormat="1" ht="38.25" customHeight="1" thickBot="1" x14ac:dyDescent="0.3">
      <c r="A4" s="417" t="s">
        <v>250</v>
      </c>
      <c r="B4" s="418"/>
      <c r="C4" s="418"/>
      <c r="D4" s="418"/>
      <c r="E4" s="418"/>
      <c r="F4" s="418"/>
      <c r="G4" s="419"/>
      <c r="I4" s="8"/>
    </row>
    <row r="5" spans="1:9" s="7" customFormat="1" ht="28.2" thickBot="1" x14ac:dyDescent="0.3">
      <c r="A5" s="59" t="s">
        <v>54</v>
      </c>
      <c r="B5" s="59" t="s">
        <v>0</v>
      </c>
      <c r="C5" s="78" t="s">
        <v>1</v>
      </c>
      <c r="D5" s="78" t="s">
        <v>2</v>
      </c>
      <c r="E5" s="79" t="s">
        <v>3</v>
      </c>
      <c r="F5" s="61" t="s">
        <v>83</v>
      </c>
      <c r="G5" s="62" t="s">
        <v>4</v>
      </c>
      <c r="I5" s="8"/>
    </row>
    <row r="6" spans="1:9" s="7" customFormat="1" x14ac:dyDescent="0.25">
      <c r="A6" s="100" t="s">
        <v>5</v>
      </c>
      <c r="B6" s="83" t="s">
        <v>302</v>
      </c>
      <c r="C6" s="200" t="s">
        <v>303</v>
      </c>
      <c r="D6" s="186" t="s">
        <v>242</v>
      </c>
      <c r="E6" s="186">
        <v>4.7969999999999997</v>
      </c>
      <c r="F6" s="91"/>
      <c r="G6" s="90">
        <f>ROUND((E6*F6),2)</f>
        <v>0</v>
      </c>
      <c r="I6" s="8"/>
    </row>
    <row r="7" spans="1:9" s="7" customFormat="1" x14ac:dyDescent="0.25">
      <c r="A7" s="101" t="s">
        <v>5</v>
      </c>
      <c r="B7" s="81" t="s">
        <v>252</v>
      </c>
      <c r="C7" s="157" t="s">
        <v>211</v>
      </c>
      <c r="D7" s="144" t="s">
        <v>239</v>
      </c>
      <c r="E7" s="144">
        <v>1096</v>
      </c>
      <c r="F7" s="91"/>
      <c r="G7" s="92">
        <f t="shared" ref="G7:G72" si="0">ROUND((E7*F7),2)</f>
        <v>0</v>
      </c>
      <c r="I7" s="8"/>
    </row>
    <row r="8" spans="1:9" s="7" customFormat="1" ht="41.4" x14ac:dyDescent="0.25">
      <c r="A8" s="101" t="s">
        <v>5</v>
      </c>
      <c r="B8" s="81" t="s">
        <v>253</v>
      </c>
      <c r="C8" s="45" t="s">
        <v>1225</v>
      </c>
      <c r="D8" s="144" t="s">
        <v>240</v>
      </c>
      <c r="E8" s="144">
        <v>109.6</v>
      </c>
      <c r="F8" s="91">
        <v>11.2</v>
      </c>
      <c r="G8" s="92">
        <f t="shared" si="0"/>
        <v>1227.52</v>
      </c>
      <c r="I8" s="8"/>
    </row>
    <row r="9" spans="1:9" s="7" customFormat="1" x14ac:dyDescent="0.25">
      <c r="A9" s="101" t="s">
        <v>5</v>
      </c>
      <c r="B9" s="81" t="s">
        <v>259</v>
      </c>
      <c r="C9" s="157" t="s">
        <v>311</v>
      </c>
      <c r="D9" s="144" t="s">
        <v>241</v>
      </c>
      <c r="E9" s="144">
        <v>6</v>
      </c>
      <c r="F9" s="91"/>
      <c r="G9" s="92">
        <f t="shared" si="0"/>
        <v>0</v>
      </c>
      <c r="I9" s="8"/>
    </row>
    <row r="10" spans="1:9" s="7" customFormat="1" ht="27.6" x14ac:dyDescent="0.25">
      <c r="A10" s="101" t="s">
        <v>5</v>
      </c>
      <c r="B10" s="81" t="s">
        <v>260</v>
      </c>
      <c r="C10" s="157" t="s">
        <v>312</v>
      </c>
      <c r="D10" s="144" t="s">
        <v>241</v>
      </c>
      <c r="E10" s="144">
        <v>4</v>
      </c>
      <c r="F10" s="91"/>
      <c r="G10" s="92">
        <f t="shared" si="0"/>
        <v>0</v>
      </c>
      <c r="I10" s="8"/>
    </row>
    <row r="11" spans="1:9" s="7" customFormat="1" ht="28.2" thickBot="1" x14ac:dyDescent="0.3">
      <c r="A11" s="101" t="s">
        <v>5</v>
      </c>
      <c r="B11" s="81" t="s">
        <v>261</v>
      </c>
      <c r="C11" s="157" t="s">
        <v>313</v>
      </c>
      <c r="D11" s="144" t="s">
        <v>241</v>
      </c>
      <c r="E11" s="144">
        <v>2</v>
      </c>
      <c r="F11" s="91"/>
      <c r="G11" s="92">
        <f t="shared" si="0"/>
        <v>0</v>
      </c>
      <c r="I11" s="8"/>
    </row>
    <row r="12" spans="1:9" s="7" customFormat="1" ht="28.2" thickBot="1" x14ac:dyDescent="0.3">
      <c r="A12" s="102" t="s">
        <v>5</v>
      </c>
      <c r="B12" s="119" t="s">
        <v>262</v>
      </c>
      <c r="C12" s="199" t="s">
        <v>307</v>
      </c>
      <c r="D12" s="189" t="s">
        <v>240</v>
      </c>
      <c r="E12" s="189">
        <v>2</v>
      </c>
      <c r="F12" s="104"/>
      <c r="G12" s="94">
        <f t="shared" si="0"/>
        <v>0</v>
      </c>
      <c r="H12" s="34" t="s">
        <v>58</v>
      </c>
      <c r="I12" s="15">
        <f>ROUND(SUM(G6:G12),2)</f>
        <v>1227.52</v>
      </c>
    </row>
    <row r="13" spans="1:9" s="7" customFormat="1" x14ac:dyDescent="0.25">
      <c r="A13" s="100" t="s">
        <v>319</v>
      </c>
      <c r="B13" s="85" t="s">
        <v>273</v>
      </c>
      <c r="C13" s="200" t="s">
        <v>320</v>
      </c>
      <c r="D13" s="186" t="s">
        <v>240</v>
      </c>
      <c r="E13" s="186">
        <v>57559</v>
      </c>
      <c r="F13" s="89"/>
      <c r="G13" s="90">
        <f t="shared" si="0"/>
        <v>0</v>
      </c>
      <c r="I13" s="8"/>
    </row>
    <row r="14" spans="1:9" s="7" customFormat="1" x14ac:dyDescent="0.25">
      <c r="A14" s="101" t="s">
        <v>319</v>
      </c>
      <c r="B14" s="81" t="s">
        <v>274</v>
      </c>
      <c r="C14" s="157" t="s">
        <v>321</v>
      </c>
      <c r="D14" s="144" t="s">
        <v>240</v>
      </c>
      <c r="E14" s="144">
        <v>52519</v>
      </c>
      <c r="F14" s="91"/>
      <c r="G14" s="92">
        <f t="shared" si="0"/>
        <v>0</v>
      </c>
      <c r="I14" s="8"/>
    </row>
    <row r="15" spans="1:9" s="7" customFormat="1" x14ac:dyDescent="0.25">
      <c r="A15" s="101" t="s">
        <v>319</v>
      </c>
      <c r="B15" s="81" t="s">
        <v>275</v>
      </c>
      <c r="C15" s="157" t="s">
        <v>218</v>
      </c>
      <c r="D15" s="144" t="s">
        <v>240</v>
      </c>
      <c r="E15" s="297">
        <v>21909.5</v>
      </c>
      <c r="F15" s="91"/>
      <c r="G15" s="92">
        <f t="shared" si="0"/>
        <v>0</v>
      </c>
      <c r="I15" s="8"/>
    </row>
    <row r="16" spans="1:9" s="7" customFormat="1" x14ac:dyDescent="0.25">
      <c r="A16" s="101" t="s">
        <v>319</v>
      </c>
      <c r="B16" s="81" t="s">
        <v>276</v>
      </c>
      <c r="C16" s="157" t="s">
        <v>322</v>
      </c>
      <c r="D16" s="144" t="s">
        <v>240</v>
      </c>
      <c r="E16" s="297">
        <v>45945.3</v>
      </c>
      <c r="F16" s="91"/>
      <c r="G16" s="92">
        <f t="shared" si="0"/>
        <v>0</v>
      </c>
      <c r="I16" s="8"/>
    </row>
    <row r="17" spans="1:9" s="7" customFormat="1" x14ac:dyDescent="0.25">
      <c r="A17" s="101" t="s">
        <v>319</v>
      </c>
      <c r="B17" s="81" t="s">
        <v>277</v>
      </c>
      <c r="C17" s="157" t="s">
        <v>323</v>
      </c>
      <c r="D17" s="144" t="s">
        <v>240</v>
      </c>
      <c r="E17" s="297">
        <v>97437.6</v>
      </c>
      <c r="F17" s="91"/>
      <c r="G17" s="92">
        <f t="shared" si="0"/>
        <v>0</v>
      </c>
      <c r="I17" s="8"/>
    </row>
    <row r="18" spans="1:9" s="7" customFormat="1" x14ac:dyDescent="0.25">
      <c r="A18" s="101" t="s">
        <v>319</v>
      </c>
      <c r="B18" s="81" t="s">
        <v>278</v>
      </c>
      <c r="C18" s="157" t="s">
        <v>324</v>
      </c>
      <c r="D18" s="144" t="s">
        <v>240</v>
      </c>
      <c r="E18" s="144">
        <v>59335</v>
      </c>
      <c r="F18" s="91"/>
      <c r="G18" s="92">
        <f t="shared" si="0"/>
        <v>0</v>
      </c>
      <c r="I18" s="8"/>
    </row>
    <row r="19" spans="1:9" s="7" customFormat="1" x14ac:dyDescent="0.25">
      <c r="A19" s="101" t="s">
        <v>319</v>
      </c>
      <c r="B19" s="81" t="s">
        <v>279</v>
      </c>
      <c r="C19" s="157" t="s">
        <v>219</v>
      </c>
      <c r="D19" s="144" t="s">
        <v>239</v>
      </c>
      <c r="E19" s="144">
        <v>69302.399999999994</v>
      </c>
      <c r="F19" s="91"/>
      <c r="G19" s="92">
        <f t="shared" si="0"/>
        <v>0</v>
      </c>
    </row>
    <row r="20" spans="1:9" x14ac:dyDescent="0.25">
      <c r="A20" s="101" t="s">
        <v>319</v>
      </c>
      <c r="B20" s="81" t="s">
        <v>280</v>
      </c>
      <c r="C20" s="157" t="s">
        <v>325</v>
      </c>
      <c r="D20" s="144" t="s">
        <v>239</v>
      </c>
      <c r="E20" s="144">
        <v>68735</v>
      </c>
      <c r="F20" s="91"/>
      <c r="G20" s="92">
        <f t="shared" si="0"/>
        <v>0</v>
      </c>
    </row>
    <row r="21" spans="1:9" s="17" customFormat="1" x14ac:dyDescent="0.25">
      <c r="A21" s="101" t="s">
        <v>319</v>
      </c>
      <c r="B21" s="81" t="s">
        <v>281</v>
      </c>
      <c r="C21" s="157" t="s">
        <v>326</v>
      </c>
      <c r="D21" s="144" t="s">
        <v>239</v>
      </c>
      <c r="E21" s="144">
        <v>56916.800000000003</v>
      </c>
      <c r="F21" s="93"/>
      <c r="G21" s="92">
        <f t="shared" si="0"/>
        <v>0</v>
      </c>
      <c r="H21" s="16"/>
    </row>
    <row r="22" spans="1:9" s="17" customFormat="1" x14ac:dyDescent="0.25">
      <c r="A22" s="101" t="s">
        <v>319</v>
      </c>
      <c r="B22" s="81" t="s">
        <v>282</v>
      </c>
      <c r="C22" s="157" t="s">
        <v>327</v>
      </c>
      <c r="D22" s="144" t="s">
        <v>239</v>
      </c>
      <c r="E22" s="144">
        <v>6324.1</v>
      </c>
      <c r="F22" s="93"/>
      <c r="G22" s="92">
        <f t="shared" si="0"/>
        <v>0</v>
      </c>
      <c r="H22" s="16"/>
    </row>
    <row r="23" spans="1:9" s="17" customFormat="1" x14ac:dyDescent="0.25">
      <c r="A23" s="101" t="s">
        <v>319</v>
      </c>
      <c r="B23" s="81" t="s">
        <v>283</v>
      </c>
      <c r="C23" s="157" t="s">
        <v>328</v>
      </c>
      <c r="D23" s="144" t="s">
        <v>239</v>
      </c>
      <c r="E23" s="144">
        <v>12438.8</v>
      </c>
      <c r="F23" s="93"/>
      <c r="G23" s="92">
        <f t="shared" si="0"/>
        <v>0</v>
      </c>
      <c r="H23" s="16"/>
    </row>
    <row r="24" spans="1:9" s="17" customFormat="1" x14ac:dyDescent="0.25">
      <c r="A24" s="101" t="s">
        <v>319</v>
      </c>
      <c r="B24" s="81" t="s">
        <v>284</v>
      </c>
      <c r="C24" s="157" t="s">
        <v>328</v>
      </c>
      <c r="D24" s="144" t="s">
        <v>239</v>
      </c>
      <c r="E24" s="144">
        <v>300.3</v>
      </c>
      <c r="F24" s="93"/>
      <c r="G24" s="92">
        <f t="shared" si="0"/>
        <v>0</v>
      </c>
      <c r="H24" s="16"/>
    </row>
    <row r="25" spans="1:9" s="17" customFormat="1" x14ac:dyDescent="0.25">
      <c r="A25" s="101" t="s">
        <v>319</v>
      </c>
      <c r="B25" s="81" t="s">
        <v>285</v>
      </c>
      <c r="C25" s="157" t="s">
        <v>329</v>
      </c>
      <c r="D25" s="144" t="s">
        <v>239</v>
      </c>
      <c r="E25" s="144">
        <v>101.5</v>
      </c>
      <c r="F25" s="93"/>
      <c r="G25" s="92">
        <f t="shared" si="0"/>
        <v>0</v>
      </c>
      <c r="H25" s="16"/>
    </row>
    <row r="26" spans="1:9" s="17" customFormat="1" ht="14.4" thickBot="1" x14ac:dyDescent="0.3">
      <c r="A26" s="101" t="s">
        <v>319</v>
      </c>
      <c r="B26" s="81" t="s">
        <v>286</v>
      </c>
      <c r="C26" s="157" t="s">
        <v>333</v>
      </c>
      <c r="D26" s="144" t="s">
        <v>239</v>
      </c>
      <c r="E26" s="144">
        <v>46080.6</v>
      </c>
      <c r="F26" s="93"/>
      <c r="G26" s="92">
        <f t="shared" si="0"/>
        <v>0</v>
      </c>
      <c r="H26" s="16"/>
    </row>
    <row r="27" spans="1:9" s="17" customFormat="1" ht="28.2" thickBot="1" x14ac:dyDescent="0.3">
      <c r="A27" s="129" t="s">
        <v>319</v>
      </c>
      <c r="B27" s="266" t="s">
        <v>287</v>
      </c>
      <c r="C27" s="348" t="s">
        <v>333</v>
      </c>
      <c r="D27" s="196" t="s">
        <v>239</v>
      </c>
      <c r="E27" s="196">
        <v>4319.7</v>
      </c>
      <c r="F27" s="395"/>
      <c r="G27" s="114">
        <f t="shared" si="0"/>
        <v>0</v>
      </c>
      <c r="H27" s="115" t="s">
        <v>59</v>
      </c>
      <c r="I27" s="53">
        <f>ROUND(SUM(G13:G27),2)</f>
        <v>0</v>
      </c>
    </row>
    <row r="28" spans="1:9" s="17" customFormat="1" ht="15.75" customHeight="1" x14ac:dyDescent="0.25">
      <c r="A28" s="120" t="s">
        <v>513</v>
      </c>
      <c r="B28" s="85" t="s">
        <v>125</v>
      </c>
      <c r="C28" s="200" t="s">
        <v>335</v>
      </c>
      <c r="D28" s="186" t="s">
        <v>240</v>
      </c>
      <c r="E28" s="186">
        <v>23443.200000000001</v>
      </c>
      <c r="F28" s="121"/>
      <c r="G28" s="90">
        <f t="shared" si="0"/>
        <v>0</v>
      </c>
      <c r="H28" s="423" t="s">
        <v>471</v>
      </c>
    </row>
    <row r="29" spans="1:9" s="17" customFormat="1" ht="15.75" customHeight="1" x14ac:dyDescent="0.25">
      <c r="A29" s="122" t="s">
        <v>513</v>
      </c>
      <c r="B29" s="81" t="s">
        <v>126</v>
      </c>
      <c r="C29" s="157" t="s">
        <v>229</v>
      </c>
      <c r="D29" s="144" t="s">
        <v>239</v>
      </c>
      <c r="E29" s="297">
        <v>51520.7</v>
      </c>
      <c r="F29" s="93"/>
      <c r="G29" s="92">
        <f t="shared" si="0"/>
        <v>0</v>
      </c>
      <c r="H29" s="424"/>
    </row>
    <row r="30" spans="1:9" s="17" customFormat="1" ht="14.25" customHeight="1" x14ac:dyDescent="0.25">
      <c r="A30" s="122" t="s">
        <v>513</v>
      </c>
      <c r="B30" s="81" t="s">
        <v>127</v>
      </c>
      <c r="C30" s="157" t="s">
        <v>220</v>
      </c>
      <c r="D30" s="144" t="s">
        <v>239</v>
      </c>
      <c r="E30" s="144">
        <v>44285.1</v>
      </c>
      <c r="F30" s="96"/>
      <c r="G30" s="92">
        <f t="shared" si="0"/>
        <v>0</v>
      </c>
      <c r="H30" s="424"/>
    </row>
    <row r="31" spans="1:9" s="17" customFormat="1" x14ac:dyDescent="0.25">
      <c r="A31" s="122" t="s">
        <v>513</v>
      </c>
      <c r="B31" s="81" t="s">
        <v>128</v>
      </c>
      <c r="C31" s="157" t="s">
        <v>336</v>
      </c>
      <c r="D31" s="144" t="s">
        <v>239</v>
      </c>
      <c r="E31" s="144">
        <v>44285.1</v>
      </c>
      <c r="F31" s="96"/>
      <c r="G31" s="92">
        <f t="shared" si="0"/>
        <v>0</v>
      </c>
      <c r="H31" s="424"/>
    </row>
    <row r="32" spans="1:9" s="17" customFormat="1" x14ac:dyDescent="0.25">
      <c r="A32" s="122" t="s">
        <v>513</v>
      </c>
      <c r="B32" s="81" t="s">
        <v>129</v>
      </c>
      <c r="C32" s="157" t="s">
        <v>337</v>
      </c>
      <c r="D32" s="144" t="s">
        <v>239</v>
      </c>
      <c r="E32" s="144">
        <v>43770.2</v>
      </c>
      <c r="F32" s="96"/>
      <c r="G32" s="92">
        <f t="shared" si="0"/>
        <v>0</v>
      </c>
      <c r="H32" s="424"/>
    </row>
    <row r="33" spans="1:9" s="17" customFormat="1" x14ac:dyDescent="0.25">
      <c r="A33" s="122" t="s">
        <v>513</v>
      </c>
      <c r="B33" s="81" t="s">
        <v>130</v>
      </c>
      <c r="C33" s="323" t="s">
        <v>336</v>
      </c>
      <c r="D33" s="144" t="s">
        <v>239</v>
      </c>
      <c r="E33" s="144">
        <v>43770.2</v>
      </c>
      <c r="F33" s="96"/>
      <c r="G33" s="92">
        <f t="shared" si="0"/>
        <v>0</v>
      </c>
      <c r="H33" s="424"/>
    </row>
    <row r="34" spans="1:9" s="17" customFormat="1" x14ac:dyDescent="0.25">
      <c r="A34" s="122" t="s">
        <v>513</v>
      </c>
      <c r="B34" s="81" t="s">
        <v>131</v>
      </c>
      <c r="C34" s="157" t="s">
        <v>339</v>
      </c>
      <c r="D34" s="144" t="s">
        <v>239</v>
      </c>
      <c r="E34" s="144">
        <v>43489.3</v>
      </c>
      <c r="F34" s="96"/>
      <c r="G34" s="92">
        <f t="shared" si="0"/>
        <v>0</v>
      </c>
      <c r="H34" s="424"/>
    </row>
    <row r="35" spans="1:9" s="17" customFormat="1" x14ac:dyDescent="0.25">
      <c r="A35" s="122" t="s">
        <v>513</v>
      </c>
      <c r="B35" s="81" t="s">
        <v>132</v>
      </c>
      <c r="C35" s="157" t="s">
        <v>338</v>
      </c>
      <c r="D35" s="144" t="s">
        <v>239</v>
      </c>
      <c r="E35" s="144">
        <v>43489.3</v>
      </c>
      <c r="F35" s="96"/>
      <c r="G35" s="92">
        <f t="shared" si="0"/>
        <v>0</v>
      </c>
      <c r="H35" s="424"/>
    </row>
    <row r="36" spans="1:9" s="17" customFormat="1" ht="15.75" customHeight="1" x14ac:dyDescent="0.25">
      <c r="A36" s="122" t="s">
        <v>514</v>
      </c>
      <c r="B36" s="81" t="s">
        <v>133</v>
      </c>
      <c r="C36" s="157" t="s">
        <v>340</v>
      </c>
      <c r="D36" s="144" t="s">
        <v>240</v>
      </c>
      <c r="E36" s="297">
        <v>18291.099999999999</v>
      </c>
      <c r="F36" s="96"/>
      <c r="G36" s="92">
        <f t="shared" si="0"/>
        <v>0</v>
      </c>
      <c r="H36" s="424"/>
    </row>
    <row r="37" spans="1:9" s="17" customFormat="1" x14ac:dyDescent="0.25">
      <c r="A37" s="122" t="s">
        <v>514</v>
      </c>
      <c r="B37" s="81" t="s">
        <v>134</v>
      </c>
      <c r="C37" s="157" t="s">
        <v>229</v>
      </c>
      <c r="D37" s="144" t="s">
        <v>239</v>
      </c>
      <c r="E37" s="297">
        <v>51520.7</v>
      </c>
      <c r="F37" s="96"/>
      <c r="G37" s="92">
        <f t="shared" si="0"/>
        <v>0</v>
      </c>
      <c r="H37" s="424"/>
    </row>
    <row r="38" spans="1:9" s="17" customFormat="1" x14ac:dyDescent="0.25">
      <c r="A38" s="122" t="s">
        <v>514</v>
      </c>
      <c r="B38" s="81" t="s">
        <v>135</v>
      </c>
      <c r="C38" s="157" t="s">
        <v>220</v>
      </c>
      <c r="D38" s="144" t="s">
        <v>239</v>
      </c>
      <c r="E38" s="144">
        <v>44285.1</v>
      </c>
      <c r="F38" s="96"/>
      <c r="G38" s="92">
        <f t="shared" si="0"/>
        <v>0</v>
      </c>
      <c r="H38" s="424"/>
      <c r="I38" s="21"/>
    </row>
    <row r="39" spans="1:9" s="17" customFormat="1" x14ac:dyDescent="0.25">
      <c r="A39" s="122" t="s">
        <v>514</v>
      </c>
      <c r="B39" s="81" t="s">
        <v>136</v>
      </c>
      <c r="C39" s="157" t="s">
        <v>336</v>
      </c>
      <c r="D39" s="144" t="s">
        <v>239</v>
      </c>
      <c r="E39" s="144">
        <v>44285.1</v>
      </c>
      <c r="F39" s="97"/>
      <c r="G39" s="92">
        <f t="shared" si="0"/>
        <v>0</v>
      </c>
      <c r="H39" s="424"/>
    </row>
    <row r="40" spans="1:9" s="17" customFormat="1" x14ac:dyDescent="0.25">
      <c r="A40" s="122" t="s">
        <v>514</v>
      </c>
      <c r="B40" s="81" t="s">
        <v>137</v>
      </c>
      <c r="C40" s="157" t="s">
        <v>337</v>
      </c>
      <c r="D40" s="144" t="s">
        <v>239</v>
      </c>
      <c r="E40" s="144">
        <v>43770.2</v>
      </c>
      <c r="F40" s="97"/>
      <c r="G40" s="92">
        <f t="shared" si="0"/>
        <v>0</v>
      </c>
      <c r="H40" s="424"/>
    </row>
    <row r="41" spans="1:9" s="17" customFormat="1" x14ac:dyDescent="0.25">
      <c r="A41" s="122" t="s">
        <v>514</v>
      </c>
      <c r="B41" s="81" t="s">
        <v>291</v>
      </c>
      <c r="C41" s="323" t="s">
        <v>336</v>
      </c>
      <c r="D41" s="144" t="s">
        <v>239</v>
      </c>
      <c r="E41" s="144">
        <v>43770.2</v>
      </c>
      <c r="F41" s="97"/>
      <c r="G41" s="92">
        <f t="shared" si="0"/>
        <v>0</v>
      </c>
      <c r="H41" s="424"/>
    </row>
    <row r="42" spans="1:9" s="17" customFormat="1" ht="14.4" thickBot="1" x14ac:dyDescent="0.3">
      <c r="A42" s="122" t="s">
        <v>514</v>
      </c>
      <c r="B42" s="81" t="s">
        <v>292</v>
      </c>
      <c r="C42" s="157" t="s">
        <v>339</v>
      </c>
      <c r="D42" s="144" t="s">
        <v>239</v>
      </c>
      <c r="E42" s="144">
        <v>43489.3</v>
      </c>
      <c r="F42" s="97"/>
      <c r="G42" s="92">
        <f t="shared" si="0"/>
        <v>0</v>
      </c>
      <c r="H42" s="424"/>
    </row>
    <row r="43" spans="1:9" s="17" customFormat="1" ht="28.2" thickBot="1" x14ac:dyDescent="0.3">
      <c r="A43" s="123" t="s">
        <v>514</v>
      </c>
      <c r="B43" s="84" t="s">
        <v>293</v>
      </c>
      <c r="C43" s="199" t="s">
        <v>338</v>
      </c>
      <c r="D43" s="189" t="s">
        <v>239</v>
      </c>
      <c r="E43" s="189">
        <v>43489.3</v>
      </c>
      <c r="F43" s="99"/>
      <c r="G43" s="94">
        <f t="shared" si="0"/>
        <v>0</v>
      </c>
      <c r="H43" s="118" t="s">
        <v>60</v>
      </c>
      <c r="I43" s="53">
        <f>ROUND(SUM(G28:G43),2)</f>
        <v>0</v>
      </c>
    </row>
    <row r="44" spans="1:9" s="17" customFormat="1" x14ac:dyDescent="0.25">
      <c r="A44" s="131" t="s">
        <v>472</v>
      </c>
      <c r="B44" s="239" t="s">
        <v>176</v>
      </c>
      <c r="C44" s="277" t="s">
        <v>342</v>
      </c>
      <c r="D44" s="241" t="s">
        <v>239</v>
      </c>
      <c r="E44" s="320">
        <v>10644.8</v>
      </c>
      <c r="F44" s="105"/>
      <c r="G44" s="126">
        <f t="shared" si="0"/>
        <v>0</v>
      </c>
    </row>
    <row r="45" spans="1:9" s="17" customFormat="1" x14ac:dyDescent="0.25">
      <c r="A45" s="101" t="s">
        <v>472</v>
      </c>
      <c r="B45" s="81" t="s">
        <v>177</v>
      </c>
      <c r="C45" s="157" t="s">
        <v>343</v>
      </c>
      <c r="D45" s="144" t="s">
        <v>240</v>
      </c>
      <c r="E45" s="297">
        <v>4573</v>
      </c>
      <c r="F45" s="96"/>
      <c r="G45" s="92">
        <f t="shared" si="0"/>
        <v>0</v>
      </c>
    </row>
    <row r="46" spans="1:9" s="17" customFormat="1" ht="14.4" thickBot="1" x14ac:dyDescent="0.3">
      <c r="A46" s="101" t="s">
        <v>472</v>
      </c>
      <c r="B46" s="81" t="s">
        <v>178</v>
      </c>
      <c r="C46" s="157" t="s">
        <v>342</v>
      </c>
      <c r="D46" s="144" t="s">
        <v>239</v>
      </c>
      <c r="E46" s="297">
        <v>2112.9</v>
      </c>
      <c r="F46" s="96"/>
      <c r="G46" s="92">
        <f t="shared" ref="G46" si="1">ROUND((E46*F46),2)</f>
        <v>0</v>
      </c>
    </row>
    <row r="47" spans="1:9" s="17" customFormat="1" ht="28.2" thickBot="1" x14ac:dyDescent="0.3">
      <c r="A47" s="325" t="s">
        <v>472</v>
      </c>
      <c r="B47" s="326" t="s">
        <v>1276</v>
      </c>
      <c r="C47" s="327" t="s">
        <v>342</v>
      </c>
      <c r="D47" s="316" t="s">
        <v>239</v>
      </c>
      <c r="E47" s="316">
        <v>3023.8</v>
      </c>
      <c r="F47" s="381"/>
      <c r="G47" s="382">
        <f t="shared" si="0"/>
        <v>0</v>
      </c>
      <c r="H47" s="118" t="s">
        <v>61</v>
      </c>
      <c r="I47" s="53">
        <f>ROUND(SUM(G44:G47),2)</f>
        <v>0</v>
      </c>
    </row>
    <row r="48" spans="1:9" s="17" customFormat="1" x14ac:dyDescent="0.25">
      <c r="A48" s="131" t="s">
        <v>473</v>
      </c>
      <c r="B48" s="239" t="s">
        <v>109</v>
      </c>
      <c r="C48" s="277" t="s">
        <v>345</v>
      </c>
      <c r="D48" s="241" t="s">
        <v>243</v>
      </c>
      <c r="E48" s="241">
        <v>282</v>
      </c>
      <c r="F48" s="105"/>
      <c r="G48" s="126">
        <f t="shared" si="0"/>
        <v>0</v>
      </c>
    </row>
    <row r="49" spans="1:9" s="17" customFormat="1" ht="15.75" customHeight="1" x14ac:dyDescent="0.25">
      <c r="A49" s="101" t="s">
        <v>473</v>
      </c>
      <c r="B49" s="81" t="s">
        <v>110</v>
      </c>
      <c r="C49" s="157" t="s">
        <v>382</v>
      </c>
      <c r="D49" s="144" t="s">
        <v>243</v>
      </c>
      <c r="E49" s="144">
        <v>282</v>
      </c>
      <c r="F49" s="96"/>
      <c r="G49" s="92">
        <f t="shared" si="0"/>
        <v>0</v>
      </c>
    </row>
    <row r="50" spans="1:9" s="17" customFormat="1" ht="17.25" customHeight="1" x14ac:dyDescent="0.25">
      <c r="A50" s="101" t="s">
        <v>515</v>
      </c>
      <c r="B50" s="81" t="s">
        <v>111</v>
      </c>
      <c r="C50" s="157" t="s">
        <v>390</v>
      </c>
      <c r="D50" s="144" t="s">
        <v>239</v>
      </c>
      <c r="E50" s="144">
        <v>567.4</v>
      </c>
      <c r="F50" s="96"/>
      <c r="G50" s="92">
        <f t="shared" si="0"/>
        <v>0</v>
      </c>
      <c r="H50" s="430" t="s">
        <v>471</v>
      </c>
    </row>
    <row r="51" spans="1:9" s="17" customFormat="1" x14ac:dyDescent="0.25">
      <c r="A51" s="101" t="s">
        <v>515</v>
      </c>
      <c r="B51" s="81" t="s">
        <v>112</v>
      </c>
      <c r="C51" s="157" t="s">
        <v>391</v>
      </c>
      <c r="D51" s="144" t="s">
        <v>239</v>
      </c>
      <c r="E51" s="144">
        <v>567.4</v>
      </c>
      <c r="F51" s="96"/>
      <c r="G51" s="92">
        <f t="shared" si="0"/>
        <v>0</v>
      </c>
      <c r="H51" s="427"/>
    </row>
    <row r="52" spans="1:9" s="17" customFormat="1" ht="16.5" customHeight="1" x14ac:dyDescent="0.25">
      <c r="A52" s="101" t="s">
        <v>515</v>
      </c>
      <c r="B52" s="81" t="s">
        <v>113</v>
      </c>
      <c r="C52" s="157" t="s">
        <v>229</v>
      </c>
      <c r="D52" s="144" t="s">
        <v>239</v>
      </c>
      <c r="E52" s="144">
        <v>567.4</v>
      </c>
      <c r="F52" s="96"/>
      <c r="G52" s="92">
        <f t="shared" si="0"/>
        <v>0</v>
      </c>
      <c r="H52" s="427"/>
    </row>
    <row r="53" spans="1:9" s="17" customFormat="1" x14ac:dyDescent="0.25">
      <c r="A53" s="101" t="s">
        <v>515</v>
      </c>
      <c r="B53" s="81" t="s">
        <v>114</v>
      </c>
      <c r="C53" s="157" t="s">
        <v>335</v>
      </c>
      <c r="D53" s="144" t="s">
        <v>240</v>
      </c>
      <c r="E53" s="144">
        <v>316.8</v>
      </c>
      <c r="F53" s="96"/>
      <c r="G53" s="92">
        <f t="shared" si="0"/>
        <v>0</v>
      </c>
      <c r="H53" s="427"/>
    </row>
    <row r="54" spans="1:9" s="17" customFormat="1" ht="19.5" customHeight="1" x14ac:dyDescent="0.25">
      <c r="A54" s="101" t="s">
        <v>516</v>
      </c>
      <c r="B54" s="81" t="s">
        <v>115</v>
      </c>
      <c r="C54" s="157" t="s">
        <v>390</v>
      </c>
      <c r="D54" s="144" t="s">
        <v>239</v>
      </c>
      <c r="E54" s="144">
        <v>567.4</v>
      </c>
      <c r="F54" s="96"/>
      <c r="G54" s="92">
        <f t="shared" si="0"/>
        <v>0</v>
      </c>
      <c r="H54" s="427"/>
    </row>
    <row r="55" spans="1:9" s="17" customFormat="1" x14ac:dyDescent="0.25">
      <c r="A55" s="101" t="s">
        <v>516</v>
      </c>
      <c r="B55" s="81" t="s">
        <v>116</v>
      </c>
      <c r="C55" s="157" t="s">
        <v>391</v>
      </c>
      <c r="D55" s="144" t="s">
        <v>239</v>
      </c>
      <c r="E55" s="144">
        <v>567.4</v>
      </c>
      <c r="F55" s="96"/>
      <c r="G55" s="92">
        <f t="shared" si="0"/>
        <v>0</v>
      </c>
      <c r="H55" s="427"/>
    </row>
    <row r="56" spans="1:9" s="17" customFormat="1" ht="31.5" customHeight="1" thickBot="1" x14ac:dyDescent="0.3">
      <c r="A56" s="101" t="s">
        <v>516</v>
      </c>
      <c r="B56" s="81" t="s">
        <v>117</v>
      </c>
      <c r="C56" s="157" t="s">
        <v>229</v>
      </c>
      <c r="D56" s="144" t="s">
        <v>239</v>
      </c>
      <c r="E56" s="144">
        <v>567.4</v>
      </c>
      <c r="F56" s="96"/>
      <c r="G56" s="92">
        <f t="shared" si="0"/>
        <v>0</v>
      </c>
      <c r="H56" s="428"/>
    </row>
    <row r="57" spans="1:9" s="17" customFormat="1" ht="38.25" customHeight="1" thickBot="1" x14ac:dyDescent="0.3">
      <c r="A57" s="129" t="s">
        <v>516</v>
      </c>
      <c r="B57" s="266" t="s">
        <v>118</v>
      </c>
      <c r="C57" s="348" t="s">
        <v>340</v>
      </c>
      <c r="D57" s="196" t="s">
        <v>240</v>
      </c>
      <c r="E57" s="196">
        <v>316.8</v>
      </c>
      <c r="F57" s="113"/>
      <c r="G57" s="114">
        <f t="shared" si="0"/>
        <v>0</v>
      </c>
      <c r="H57" s="118" t="s">
        <v>62</v>
      </c>
      <c r="I57" s="53">
        <f>ROUND(SUM(G48:G57),2)</f>
        <v>0</v>
      </c>
    </row>
    <row r="58" spans="1:9" s="17" customFormat="1" ht="14.25" customHeight="1" x14ac:dyDescent="0.25">
      <c r="A58" s="120" t="s">
        <v>474</v>
      </c>
      <c r="B58" s="85" t="s">
        <v>7</v>
      </c>
      <c r="C58" s="200" t="s">
        <v>443</v>
      </c>
      <c r="D58" s="186" t="s">
        <v>243</v>
      </c>
      <c r="E58" s="186">
        <v>21.33</v>
      </c>
      <c r="F58" s="95"/>
      <c r="G58" s="90">
        <f t="shared" si="0"/>
        <v>0</v>
      </c>
      <c r="H58" s="76"/>
    </row>
    <row r="59" spans="1:9" s="17" customFormat="1" ht="15.75" customHeight="1" x14ac:dyDescent="0.25">
      <c r="A59" s="122" t="s">
        <v>474</v>
      </c>
      <c r="B59" s="81" t="s">
        <v>29</v>
      </c>
      <c r="C59" s="157" t="s">
        <v>475</v>
      </c>
      <c r="D59" s="144" t="s">
        <v>243</v>
      </c>
      <c r="E59" s="144">
        <v>240.74</v>
      </c>
      <c r="F59" s="96"/>
      <c r="G59" s="92">
        <f t="shared" si="0"/>
        <v>0</v>
      </c>
      <c r="H59" s="76"/>
    </row>
    <row r="60" spans="1:9" s="17" customFormat="1" ht="15" customHeight="1" x14ac:dyDescent="0.25">
      <c r="A60" s="122" t="s">
        <v>474</v>
      </c>
      <c r="B60" s="81" t="s">
        <v>30</v>
      </c>
      <c r="C60" s="157" t="s">
        <v>476</v>
      </c>
      <c r="D60" s="144" t="s">
        <v>243</v>
      </c>
      <c r="E60" s="144">
        <v>111.35</v>
      </c>
      <c r="F60" s="96"/>
      <c r="G60" s="92">
        <f t="shared" si="0"/>
        <v>0</v>
      </c>
      <c r="H60" s="76"/>
      <c r="I60" s="21"/>
    </row>
    <row r="61" spans="1:9" s="17" customFormat="1" ht="15" customHeight="1" x14ac:dyDescent="0.25">
      <c r="A61" s="122" t="s">
        <v>474</v>
      </c>
      <c r="B61" s="81" t="s">
        <v>31</v>
      </c>
      <c r="C61" s="157" t="s">
        <v>437</v>
      </c>
      <c r="D61" s="144" t="s">
        <v>240</v>
      </c>
      <c r="E61" s="144">
        <v>3377.9</v>
      </c>
      <c r="F61" s="97"/>
      <c r="G61" s="92">
        <f t="shared" si="0"/>
        <v>0</v>
      </c>
      <c r="H61" s="76"/>
    </row>
    <row r="62" spans="1:9" s="17" customFormat="1" ht="13.5" customHeight="1" x14ac:dyDescent="0.25">
      <c r="A62" s="122" t="s">
        <v>474</v>
      </c>
      <c r="B62" s="81" t="s">
        <v>32</v>
      </c>
      <c r="C62" s="157" t="s">
        <v>438</v>
      </c>
      <c r="D62" s="144" t="s">
        <v>240</v>
      </c>
      <c r="E62" s="144">
        <v>74.7</v>
      </c>
      <c r="F62" s="97"/>
      <c r="G62" s="92">
        <f t="shared" si="0"/>
        <v>0</v>
      </c>
      <c r="H62" s="76"/>
    </row>
    <row r="63" spans="1:9" s="17" customFormat="1" ht="19.5" customHeight="1" x14ac:dyDescent="0.25">
      <c r="A63" s="122" t="s">
        <v>474</v>
      </c>
      <c r="B63" s="81" t="s">
        <v>33</v>
      </c>
      <c r="C63" s="157" t="s">
        <v>108</v>
      </c>
      <c r="D63" s="144" t="s">
        <v>240</v>
      </c>
      <c r="E63" s="144">
        <v>115.6</v>
      </c>
      <c r="F63" s="97"/>
      <c r="G63" s="92">
        <f t="shared" si="0"/>
        <v>0</v>
      </c>
      <c r="H63" s="76"/>
    </row>
    <row r="64" spans="1:9" s="17" customFormat="1" ht="14.25" customHeight="1" x14ac:dyDescent="0.25">
      <c r="A64" s="122" t="s">
        <v>474</v>
      </c>
      <c r="B64" s="81" t="s">
        <v>193</v>
      </c>
      <c r="C64" s="157" t="s">
        <v>439</v>
      </c>
      <c r="D64" s="144" t="s">
        <v>240</v>
      </c>
      <c r="E64" s="144">
        <v>1466.4</v>
      </c>
      <c r="F64" s="97"/>
      <c r="G64" s="92">
        <f t="shared" si="0"/>
        <v>0</v>
      </c>
    </row>
    <row r="65" spans="1:9" s="17" customFormat="1" ht="17.25" customHeight="1" x14ac:dyDescent="0.25">
      <c r="A65" s="122" t="s">
        <v>474</v>
      </c>
      <c r="B65" s="81" t="s">
        <v>194</v>
      </c>
      <c r="C65" s="157" t="s">
        <v>340</v>
      </c>
      <c r="D65" s="144" t="s">
        <v>240</v>
      </c>
      <c r="E65" s="144">
        <v>124.4</v>
      </c>
      <c r="F65" s="97"/>
      <c r="G65" s="92">
        <f t="shared" si="0"/>
        <v>0</v>
      </c>
    </row>
    <row r="66" spans="1:9" s="17" customFormat="1" x14ac:dyDescent="0.25">
      <c r="A66" s="122" t="s">
        <v>474</v>
      </c>
      <c r="B66" s="81" t="s">
        <v>195</v>
      </c>
      <c r="C66" s="157" t="s">
        <v>349</v>
      </c>
      <c r="D66" s="144" t="s">
        <v>240</v>
      </c>
      <c r="E66" s="144">
        <v>3963.7</v>
      </c>
      <c r="F66" s="96"/>
      <c r="G66" s="92">
        <f t="shared" si="0"/>
        <v>0</v>
      </c>
    </row>
    <row r="67" spans="1:9" s="17" customFormat="1" x14ac:dyDescent="0.25">
      <c r="A67" s="122" t="s">
        <v>474</v>
      </c>
      <c r="B67" s="81" t="s">
        <v>196</v>
      </c>
      <c r="C67" s="157" t="s">
        <v>440</v>
      </c>
      <c r="D67" s="144" t="s">
        <v>239</v>
      </c>
      <c r="E67" s="144">
        <v>61.6</v>
      </c>
      <c r="F67" s="96"/>
      <c r="G67" s="92">
        <f t="shared" si="0"/>
        <v>0</v>
      </c>
      <c r="H67" s="76"/>
    </row>
    <row r="68" spans="1:9" s="17" customFormat="1" ht="15" customHeight="1" x14ac:dyDescent="0.25">
      <c r="A68" s="122" t="s">
        <v>474</v>
      </c>
      <c r="B68" s="81" t="s">
        <v>197</v>
      </c>
      <c r="C68" s="157" t="s">
        <v>329</v>
      </c>
      <c r="D68" s="144" t="s">
        <v>239</v>
      </c>
      <c r="E68" s="297">
        <v>358.1</v>
      </c>
      <c r="F68" s="96"/>
      <c r="G68" s="92">
        <f t="shared" si="0"/>
        <v>0</v>
      </c>
      <c r="H68" s="76"/>
    </row>
    <row r="69" spans="1:9" s="17" customFormat="1" x14ac:dyDescent="0.25">
      <c r="A69" s="122" t="s">
        <v>474</v>
      </c>
      <c r="B69" s="81" t="s">
        <v>198</v>
      </c>
      <c r="C69" s="157" t="s">
        <v>331</v>
      </c>
      <c r="D69" s="144" t="s">
        <v>239</v>
      </c>
      <c r="E69" s="297">
        <v>358.1</v>
      </c>
      <c r="F69" s="96"/>
      <c r="G69" s="92">
        <f t="shared" si="0"/>
        <v>0</v>
      </c>
      <c r="H69" s="76"/>
    </row>
    <row r="70" spans="1:9" s="17" customFormat="1" x14ac:dyDescent="0.25">
      <c r="A70" s="122" t="s">
        <v>474</v>
      </c>
      <c r="B70" s="81" t="s">
        <v>199</v>
      </c>
      <c r="C70" s="157" t="s">
        <v>441</v>
      </c>
      <c r="D70" s="144" t="s">
        <v>239</v>
      </c>
      <c r="E70" s="297">
        <v>358.1</v>
      </c>
      <c r="F70" s="96"/>
      <c r="G70" s="92">
        <f t="shared" si="0"/>
        <v>0</v>
      </c>
      <c r="H70" s="76"/>
    </row>
    <row r="71" spans="1:9" s="17" customFormat="1" x14ac:dyDescent="0.25">
      <c r="A71" s="122" t="s">
        <v>474</v>
      </c>
      <c r="B71" s="81" t="s">
        <v>200</v>
      </c>
      <c r="C71" s="157" t="s">
        <v>328</v>
      </c>
      <c r="D71" s="144" t="s">
        <v>240</v>
      </c>
      <c r="E71" s="144">
        <v>102.5</v>
      </c>
      <c r="F71" s="96"/>
      <c r="G71" s="92">
        <f t="shared" si="0"/>
        <v>0</v>
      </c>
      <c r="H71" s="76"/>
    </row>
    <row r="72" spans="1:9" s="17" customFormat="1" x14ac:dyDescent="0.25">
      <c r="A72" s="122" t="s">
        <v>474</v>
      </c>
      <c r="B72" s="81" t="s">
        <v>201</v>
      </c>
      <c r="C72" s="157" t="s">
        <v>233</v>
      </c>
      <c r="D72" s="144" t="s">
        <v>241</v>
      </c>
      <c r="E72" s="297">
        <v>6</v>
      </c>
      <c r="F72" s="96"/>
      <c r="G72" s="92">
        <f t="shared" si="0"/>
        <v>0</v>
      </c>
      <c r="H72" s="76"/>
    </row>
    <row r="73" spans="1:9" ht="14.4" thickBot="1" x14ac:dyDescent="0.3">
      <c r="A73" s="122" t="s">
        <v>474</v>
      </c>
      <c r="B73" s="81" t="s">
        <v>202</v>
      </c>
      <c r="C73" s="157" t="s">
        <v>442</v>
      </c>
      <c r="D73" s="144" t="s">
        <v>240</v>
      </c>
      <c r="E73" s="144">
        <v>0.6</v>
      </c>
      <c r="F73" s="96"/>
      <c r="G73" s="92">
        <f t="shared" ref="G73:G100" si="2">ROUND((E73*F73),2)</f>
        <v>0</v>
      </c>
      <c r="H73" s="8"/>
    </row>
    <row r="74" spans="1:9" ht="42" thickBot="1" x14ac:dyDescent="0.3">
      <c r="A74" s="361" t="s">
        <v>474</v>
      </c>
      <c r="B74" s="362" t="s">
        <v>203</v>
      </c>
      <c r="C74" s="384" t="s">
        <v>1267</v>
      </c>
      <c r="D74" s="295" t="s">
        <v>241</v>
      </c>
      <c r="E74" s="295">
        <v>1</v>
      </c>
      <c r="F74" s="385"/>
      <c r="G74" s="386">
        <f t="shared" si="2"/>
        <v>0</v>
      </c>
      <c r="H74" s="118" t="s">
        <v>56</v>
      </c>
      <c r="I74" s="53">
        <f>ROUND(SUM(G58:G74),2)</f>
        <v>0</v>
      </c>
    </row>
    <row r="75" spans="1:9" x14ac:dyDescent="0.25">
      <c r="A75" s="100" t="s">
        <v>477</v>
      </c>
      <c r="B75" s="85" t="s">
        <v>34</v>
      </c>
      <c r="C75" s="200" t="s">
        <v>330</v>
      </c>
      <c r="D75" s="186" t="s">
        <v>243</v>
      </c>
      <c r="E75" s="186">
        <v>343</v>
      </c>
      <c r="F75" s="95"/>
      <c r="G75" s="90">
        <f t="shared" si="2"/>
        <v>0</v>
      </c>
      <c r="H75" s="76"/>
      <c r="I75" s="17"/>
    </row>
    <row r="76" spans="1:9" x14ac:dyDescent="0.25">
      <c r="A76" s="101" t="s">
        <v>477</v>
      </c>
      <c r="B76" s="81" t="s">
        <v>42</v>
      </c>
      <c r="C76" s="157" t="s">
        <v>229</v>
      </c>
      <c r="D76" s="297" t="s">
        <v>240</v>
      </c>
      <c r="E76" s="144">
        <v>15</v>
      </c>
      <c r="F76" s="96"/>
      <c r="G76" s="92">
        <f t="shared" si="2"/>
        <v>0</v>
      </c>
      <c r="H76" s="76"/>
      <c r="I76" s="17"/>
    </row>
    <row r="77" spans="1:9" x14ac:dyDescent="0.25">
      <c r="A77" s="101" t="s">
        <v>477</v>
      </c>
      <c r="B77" s="81" t="s">
        <v>43</v>
      </c>
      <c r="C77" s="157" t="s">
        <v>348</v>
      </c>
      <c r="D77" s="144" t="s">
        <v>240</v>
      </c>
      <c r="E77" s="144">
        <v>31</v>
      </c>
      <c r="F77" s="96"/>
      <c r="G77" s="92">
        <f t="shared" si="2"/>
        <v>0</v>
      </c>
      <c r="H77" s="76"/>
      <c r="I77" s="17"/>
    </row>
    <row r="78" spans="1:9" x14ac:dyDescent="0.25">
      <c r="A78" s="101" t="s">
        <v>477</v>
      </c>
      <c r="B78" s="81" t="s">
        <v>44</v>
      </c>
      <c r="C78" s="157" t="s">
        <v>481</v>
      </c>
      <c r="D78" s="144" t="s">
        <v>239</v>
      </c>
      <c r="E78" s="144">
        <v>1135</v>
      </c>
      <c r="F78" s="96"/>
      <c r="G78" s="92">
        <f t="shared" si="2"/>
        <v>0</v>
      </c>
      <c r="H78" s="76"/>
    </row>
    <row r="79" spans="1:9" x14ac:dyDescent="0.25">
      <c r="A79" s="101" t="s">
        <v>477</v>
      </c>
      <c r="B79" s="81" t="s">
        <v>45</v>
      </c>
      <c r="C79" s="157" t="s">
        <v>349</v>
      </c>
      <c r="D79" s="144" t="s">
        <v>239</v>
      </c>
      <c r="E79" s="144">
        <v>567</v>
      </c>
      <c r="F79" s="96"/>
      <c r="G79" s="92">
        <f t="shared" si="2"/>
        <v>0</v>
      </c>
      <c r="H79" s="76"/>
    </row>
    <row r="80" spans="1:9" x14ac:dyDescent="0.25">
      <c r="A80" s="101" t="s">
        <v>477</v>
      </c>
      <c r="B80" s="81" t="s">
        <v>46</v>
      </c>
      <c r="C80" s="157" t="s">
        <v>348</v>
      </c>
      <c r="D80" s="144" t="s">
        <v>240</v>
      </c>
      <c r="E80" s="143">
        <v>169</v>
      </c>
      <c r="F80" s="96"/>
      <c r="G80" s="92">
        <f t="shared" si="2"/>
        <v>0</v>
      </c>
      <c r="H80" s="76"/>
    </row>
    <row r="81" spans="1:9" x14ac:dyDescent="0.25">
      <c r="A81" s="101" t="s">
        <v>477</v>
      </c>
      <c r="B81" s="81" t="s">
        <v>478</v>
      </c>
      <c r="C81" s="157" t="s">
        <v>328</v>
      </c>
      <c r="D81" s="144" t="s">
        <v>239</v>
      </c>
      <c r="E81" s="144">
        <v>1</v>
      </c>
      <c r="F81" s="96"/>
      <c r="G81" s="92">
        <f t="shared" si="2"/>
        <v>0</v>
      </c>
      <c r="H81" s="76"/>
      <c r="I81" s="17"/>
    </row>
    <row r="82" spans="1:9" x14ac:dyDescent="0.25">
      <c r="A82" s="101" t="s">
        <v>477</v>
      </c>
      <c r="B82" s="81" t="s">
        <v>479</v>
      </c>
      <c r="C82" s="157" t="s">
        <v>329</v>
      </c>
      <c r="D82" s="144" t="s">
        <v>239</v>
      </c>
      <c r="E82" s="144">
        <v>18</v>
      </c>
      <c r="F82" s="96"/>
      <c r="G82" s="92">
        <f t="shared" si="2"/>
        <v>0</v>
      </c>
      <c r="H82" s="76"/>
    </row>
    <row r="83" spans="1:9" ht="14.4" thickBot="1" x14ac:dyDescent="0.3">
      <c r="A83" s="101" t="s">
        <v>477</v>
      </c>
      <c r="B83" s="81" t="s">
        <v>480</v>
      </c>
      <c r="C83" s="157" t="s">
        <v>331</v>
      </c>
      <c r="D83" s="144" t="s">
        <v>239</v>
      </c>
      <c r="E83" s="144">
        <v>18</v>
      </c>
      <c r="F83" s="96"/>
      <c r="G83" s="92">
        <f t="shared" si="2"/>
        <v>0</v>
      </c>
      <c r="H83" s="116"/>
      <c r="I83" s="17"/>
    </row>
    <row r="84" spans="1:9" ht="28.2" thickBot="1" x14ac:dyDescent="0.3">
      <c r="A84" s="101" t="s">
        <v>477</v>
      </c>
      <c r="B84" s="81" t="s">
        <v>428</v>
      </c>
      <c r="C84" s="157" t="s">
        <v>441</v>
      </c>
      <c r="D84" s="144" t="s">
        <v>239</v>
      </c>
      <c r="E84" s="144">
        <v>18</v>
      </c>
      <c r="F84" s="96"/>
      <c r="G84" s="92">
        <f t="shared" ref="G84" si="3">ROUND((E84*F84),2)</f>
        <v>0</v>
      </c>
      <c r="H84" s="34" t="s">
        <v>57</v>
      </c>
      <c r="I84" s="15">
        <f>ROUND(SUM(G75:G84),2)</f>
        <v>0</v>
      </c>
    </row>
    <row r="85" spans="1:9" x14ac:dyDescent="0.25">
      <c r="A85" s="131" t="s">
        <v>482</v>
      </c>
      <c r="B85" s="239" t="s">
        <v>483</v>
      </c>
      <c r="C85" s="277" t="s">
        <v>350</v>
      </c>
      <c r="D85" s="241" t="s">
        <v>241</v>
      </c>
      <c r="E85" s="241">
        <v>6</v>
      </c>
      <c r="F85" s="105"/>
      <c r="G85" s="126">
        <f t="shared" si="2"/>
        <v>0</v>
      </c>
      <c r="H85" s="117"/>
      <c r="I85" s="17"/>
    </row>
    <row r="86" spans="1:9" x14ac:dyDescent="0.25">
      <c r="A86" s="101" t="s">
        <v>482</v>
      </c>
      <c r="B86" s="81" t="s">
        <v>484</v>
      </c>
      <c r="C86" s="157" t="s">
        <v>350</v>
      </c>
      <c r="D86" s="144" t="s">
        <v>241</v>
      </c>
      <c r="E86" s="144">
        <v>1</v>
      </c>
      <c r="F86" s="96"/>
      <c r="G86" s="92">
        <f t="shared" si="2"/>
        <v>0</v>
      </c>
      <c r="H86" s="117"/>
      <c r="I86" s="17"/>
    </row>
    <row r="87" spans="1:9" x14ac:dyDescent="0.25">
      <c r="A87" s="101" t="s">
        <v>482</v>
      </c>
      <c r="B87" s="81" t="s">
        <v>485</v>
      </c>
      <c r="C87" s="157" t="s">
        <v>350</v>
      </c>
      <c r="D87" s="144" t="s">
        <v>241</v>
      </c>
      <c r="E87" s="144">
        <v>1</v>
      </c>
      <c r="F87" s="96"/>
      <c r="G87" s="92">
        <f t="shared" si="2"/>
        <v>0</v>
      </c>
      <c r="H87" s="117"/>
      <c r="I87" s="21"/>
    </row>
    <row r="88" spans="1:9" x14ac:dyDescent="0.25">
      <c r="A88" s="101" t="s">
        <v>482</v>
      </c>
      <c r="B88" s="81" t="s">
        <v>486</v>
      </c>
      <c r="C88" s="157" t="s">
        <v>351</v>
      </c>
      <c r="D88" s="144" t="s">
        <v>241</v>
      </c>
      <c r="E88" s="144">
        <v>13</v>
      </c>
      <c r="F88" s="96"/>
      <c r="G88" s="92">
        <f t="shared" si="2"/>
        <v>0</v>
      </c>
      <c r="H88" s="117"/>
      <c r="I88" s="17"/>
    </row>
    <row r="89" spans="1:9" x14ac:dyDescent="0.25">
      <c r="A89" s="101" t="s">
        <v>482</v>
      </c>
      <c r="B89" s="81" t="s">
        <v>487</v>
      </c>
      <c r="C89" s="157" t="s">
        <v>352</v>
      </c>
      <c r="D89" s="144" t="s">
        <v>241</v>
      </c>
      <c r="E89" s="144">
        <v>2</v>
      </c>
      <c r="F89" s="96"/>
      <c r="G89" s="92">
        <f t="shared" si="2"/>
        <v>0</v>
      </c>
      <c r="H89" s="76"/>
      <c r="I89" s="17"/>
    </row>
    <row r="90" spans="1:9" x14ac:dyDescent="0.25">
      <c r="A90" s="101" t="s">
        <v>482</v>
      </c>
      <c r="B90" s="81" t="s">
        <v>488</v>
      </c>
      <c r="C90" s="157" t="s">
        <v>231</v>
      </c>
      <c r="D90" s="144" t="s">
        <v>241</v>
      </c>
      <c r="E90" s="144">
        <v>129</v>
      </c>
      <c r="F90" s="96"/>
      <c r="G90" s="92">
        <f t="shared" si="2"/>
        <v>0</v>
      </c>
      <c r="H90" s="76"/>
      <c r="I90" s="17"/>
    </row>
    <row r="91" spans="1:9" x14ac:dyDescent="0.25">
      <c r="A91" s="101" t="s">
        <v>482</v>
      </c>
      <c r="B91" s="82" t="s">
        <v>489</v>
      </c>
      <c r="C91" s="157" t="s">
        <v>366</v>
      </c>
      <c r="D91" s="144" t="s">
        <v>239</v>
      </c>
      <c r="E91" s="144">
        <v>1172.5</v>
      </c>
      <c r="F91" s="96"/>
      <c r="G91" s="92">
        <f t="shared" si="2"/>
        <v>0</v>
      </c>
      <c r="H91" s="76"/>
      <c r="I91" s="17"/>
    </row>
    <row r="92" spans="1:9" x14ac:dyDescent="0.25">
      <c r="A92" s="101" t="s">
        <v>482</v>
      </c>
      <c r="B92" s="82" t="s">
        <v>490</v>
      </c>
      <c r="C92" s="157" t="s">
        <v>366</v>
      </c>
      <c r="D92" s="144" t="s">
        <v>239</v>
      </c>
      <c r="E92" s="144">
        <v>1122.3</v>
      </c>
      <c r="F92" s="96"/>
      <c r="G92" s="92">
        <f t="shared" si="2"/>
        <v>0</v>
      </c>
      <c r="H92" s="76"/>
      <c r="I92" s="17"/>
    </row>
    <row r="93" spans="1:9" x14ac:dyDescent="0.25">
      <c r="A93" s="101" t="s">
        <v>482</v>
      </c>
      <c r="B93" s="82" t="s">
        <v>491</v>
      </c>
      <c r="C93" s="157" t="s">
        <v>366</v>
      </c>
      <c r="D93" s="144" t="s">
        <v>239</v>
      </c>
      <c r="E93" s="144">
        <v>10</v>
      </c>
      <c r="F93" s="96"/>
      <c r="G93" s="92">
        <f t="shared" si="2"/>
        <v>0</v>
      </c>
      <c r="H93" s="76"/>
      <c r="I93" s="17"/>
    </row>
    <row r="94" spans="1:9" x14ac:dyDescent="0.25">
      <c r="A94" s="101" t="s">
        <v>482</v>
      </c>
      <c r="B94" s="82" t="s">
        <v>492</v>
      </c>
      <c r="C94" s="157" t="s">
        <v>366</v>
      </c>
      <c r="D94" s="144" t="s">
        <v>239</v>
      </c>
      <c r="E94" s="144">
        <v>238</v>
      </c>
      <c r="F94" s="96"/>
      <c r="G94" s="92">
        <f t="shared" si="2"/>
        <v>0</v>
      </c>
      <c r="H94" s="76"/>
      <c r="I94" s="21"/>
    </row>
    <row r="95" spans="1:9" x14ac:dyDescent="0.25">
      <c r="A95" s="101" t="s">
        <v>482</v>
      </c>
      <c r="B95" s="82" t="s">
        <v>493</v>
      </c>
      <c r="C95" s="157" t="s">
        <v>366</v>
      </c>
      <c r="D95" s="144" t="s">
        <v>239</v>
      </c>
      <c r="E95" s="144">
        <v>12</v>
      </c>
      <c r="F95" s="96"/>
      <c r="G95" s="92">
        <f t="shared" si="2"/>
        <v>0</v>
      </c>
      <c r="H95" s="76"/>
      <c r="I95" s="17"/>
    </row>
    <row r="96" spans="1:9" x14ac:dyDescent="0.25">
      <c r="A96" s="101" t="s">
        <v>482</v>
      </c>
      <c r="B96" s="81" t="s">
        <v>494</v>
      </c>
      <c r="C96" s="157" t="s">
        <v>230</v>
      </c>
      <c r="D96" s="144" t="s">
        <v>242</v>
      </c>
      <c r="E96" s="144">
        <v>1.2869999999999999</v>
      </c>
      <c r="F96" s="96"/>
      <c r="G96" s="92">
        <f t="shared" si="2"/>
        <v>0</v>
      </c>
      <c r="H96" s="76"/>
      <c r="I96" s="17"/>
    </row>
    <row r="97" spans="1:9" x14ac:dyDescent="0.25">
      <c r="A97" s="101" t="s">
        <v>482</v>
      </c>
      <c r="B97" s="81" t="s">
        <v>495</v>
      </c>
      <c r="C97" s="157" t="s">
        <v>230</v>
      </c>
      <c r="D97" s="144" t="s">
        <v>242</v>
      </c>
      <c r="E97" s="144">
        <v>9.6000000000000002E-2</v>
      </c>
      <c r="F97" s="96"/>
      <c r="G97" s="92">
        <f t="shared" si="2"/>
        <v>0</v>
      </c>
      <c r="H97" s="76"/>
      <c r="I97" s="17"/>
    </row>
    <row r="98" spans="1:9" x14ac:dyDescent="0.25">
      <c r="A98" s="101" t="s">
        <v>482</v>
      </c>
      <c r="B98" s="81" t="s">
        <v>496</v>
      </c>
      <c r="C98" s="157" t="s">
        <v>230</v>
      </c>
      <c r="D98" s="144" t="s">
        <v>242</v>
      </c>
      <c r="E98" s="144">
        <v>0.748</v>
      </c>
      <c r="F98" s="96"/>
      <c r="G98" s="92">
        <f t="shared" si="2"/>
        <v>0</v>
      </c>
      <c r="H98" s="76"/>
      <c r="I98" s="17"/>
    </row>
    <row r="99" spans="1:9" ht="14.4" thickBot="1" x14ac:dyDescent="0.3">
      <c r="A99" s="101" t="s">
        <v>482</v>
      </c>
      <c r="B99" s="81" t="s">
        <v>497</v>
      </c>
      <c r="C99" s="157" t="s">
        <v>230</v>
      </c>
      <c r="D99" s="144" t="s">
        <v>242</v>
      </c>
      <c r="E99" s="144">
        <v>4.8000000000000001E-2</v>
      </c>
      <c r="F99" s="96"/>
      <c r="G99" s="92">
        <f t="shared" si="2"/>
        <v>0</v>
      </c>
      <c r="H99" s="76"/>
      <c r="I99" s="17"/>
    </row>
    <row r="100" spans="1:9" ht="42" thickBot="1" x14ac:dyDescent="0.3">
      <c r="A100" s="102" t="s">
        <v>482</v>
      </c>
      <c r="B100" s="84" t="s">
        <v>498</v>
      </c>
      <c r="C100" s="199" t="s">
        <v>499</v>
      </c>
      <c r="D100" s="189" t="s">
        <v>244</v>
      </c>
      <c r="E100" s="189">
        <v>17</v>
      </c>
      <c r="F100" s="98"/>
      <c r="G100" s="94">
        <f t="shared" si="2"/>
        <v>0</v>
      </c>
      <c r="H100" s="34" t="s">
        <v>63</v>
      </c>
      <c r="I100" s="15">
        <f>ROUND(SUM(G85:G100),2)</f>
        <v>0</v>
      </c>
    </row>
    <row r="101" spans="1:9" ht="42" thickBot="1" x14ac:dyDescent="0.3">
      <c r="F101" s="57" t="s">
        <v>468</v>
      </c>
      <c r="G101" s="73">
        <f>SUM(G6:G100)</f>
        <v>1227.52</v>
      </c>
    </row>
  </sheetData>
  <mergeCells count="5">
    <mergeCell ref="H28:H42"/>
    <mergeCell ref="H50:H56"/>
    <mergeCell ref="A1:G1"/>
    <mergeCell ref="A3:G3"/>
    <mergeCell ref="A4:G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1CB7B-FE32-4CD3-B531-5DA52C9CFAF1}">
  <dimension ref="A1:I146"/>
  <sheetViews>
    <sheetView topLeftCell="A95" zoomScale="85" zoomScaleNormal="85" workbookViewId="0">
      <selection activeCell="B54" sqref="B5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649</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2" t="s">
        <v>5</v>
      </c>
      <c r="B6" s="133" t="s">
        <v>302</v>
      </c>
      <c r="C6" s="201" t="s">
        <v>303</v>
      </c>
      <c r="D6" s="202" t="s">
        <v>242</v>
      </c>
      <c r="E6" s="202">
        <v>0.66</v>
      </c>
      <c r="F6" s="134"/>
      <c r="G6" s="135">
        <f t="shared" ref="G6:G73" si="0">ROUND((E6*F6),2)</f>
        <v>0</v>
      </c>
      <c r="H6" s="34" t="s">
        <v>58</v>
      </c>
      <c r="I6" s="15">
        <f>ROUND(SUM(G6),2)</f>
        <v>0</v>
      </c>
    </row>
    <row r="7" spans="1:9" s="7" customFormat="1" x14ac:dyDescent="0.25">
      <c r="A7" s="100" t="s">
        <v>319</v>
      </c>
      <c r="B7" s="153" t="s">
        <v>273</v>
      </c>
      <c r="C7" s="197" t="s">
        <v>218</v>
      </c>
      <c r="D7" s="203" t="s">
        <v>240</v>
      </c>
      <c r="E7" s="296">
        <v>37688</v>
      </c>
      <c r="F7" s="89"/>
      <c r="G7" s="90">
        <f t="shared" si="0"/>
        <v>0</v>
      </c>
      <c r="I7" s="8"/>
    </row>
    <row r="8" spans="1:9" s="7" customFormat="1" x14ac:dyDescent="0.25">
      <c r="A8" s="101" t="s">
        <v>319</v>
      </c>
      <c r="B8" s="151" t="s">
        <v>274</v>
      </c>
      <c r="C8" s="190" t="s">
        <v>322</v>
      </c>
      <c r="D8" s="162" t="s">
        <v>240</v>
      </c>
      <c r="E8" s="297">
        <v>1585.5</v>
      </c>
      <c r="F8" s="91"/>
      <c r="G8" s="92">
        <f t="shared" si="0"/>
        <v>0</v>
      </c>
      <c r="I8" s="8"/>
    </row>
    <row r="9" spans="1:9" s="7" customFormat="1" x14ac:dyDescent="0.25">
      <c r="A9" s="101" t="s">
        <v>319</v>
      </c>
      <c r="B9" s="151" t="s">
        <v>275</v>
      </c>
      <c r="C9" s="190" t="s">
        <v>219</v>
      </c>
      <c r="D9" s="162" t="s">
        <v>239</v>
      </c>
      <c r="E9" s="162">
        <v>9933.1</v>
      </c>
      <c r="F9" s="91"/>
      <c r="G9" s="92">
        <f t="shared" si="0"/>
        <v>0</v>
      </c>
      <c r="I9" s="8"/>
    </row>
    <row r="10" spans="1:9" s="7" customFormat="1" x14ac:dyDescent="0.25">
      <c r="A10" s="101" t="s">
        <v>319</v>
      </c>
      <c r="B10" s="151" t="s">
        <v>276</v>
      </c>
      <c r="C10" s="190" t="s">
        <v>325</v>
      </c>
      <c r="D10" s="162" t="s">
        <v>239</v>
      </c>
      <c r="E10" s="162">
        <v>9388.7000000000007</v>
      </c>
      <c r="F10" s="91"/>
      <c r="G10" s="92">
        <f t="shared" si="0"/>
        <v>0</v>
      </c>
      <c r="I10" s="8"/>
    </row>
    <row r="11" spans="1:9" s="7" customFormat="1" x14ac:dyDescent="0.25">
      <c r="A11" s="101" t="s">
        <v>319</v>
      </c>
      <c r="B11" s="151" t="s">
        <v>281</v>
      </c>
      <c r="C11" s="190" t="s">
        <v>326</v>
      </c>
      <c r="D11" s="162" t="s">
        <v>239</v>
      </c>
      <c r="E11" s="297">
        <v>12867.5</v>
      </c>
      <c r="F11" s="91"/>
      <c r="G11" s="92">
        <f t="shared" si="0"/>
        <v>0</v>
      </c>
      <c r="I11" s="8"/>
    </row>
    <row r="12" spans="1:9" s="7" customFormat="1" x14ac:dyDescent="0.25">
      <c r="A12" s="101" t="s">
        <v>319</v>
      </c>
      <c r="B12" s="151" t="s">
        <v>282</v>
      </c>
      <c r="C12" s="190" t="s">
        <v>327</v>
      </c>
      <c r="D12" s="162" t="s">
        <v>239</v>
      </c>
      <c r="E12" s="297">
        <v>1429.7</v>
      </c>
      <c r="F12" s="91"/>
      <c r="G12" s="92">
        <f t="shared" si="0"/>
        <v>0</v>
      </c>
    </row>
    <row r="13" spans="1:9" s="7" customFormat="1" x14ac:dyDescent="0.25">
      <c r="A13" s="101" t="s">
        <v>319</v>
      </c>
      <c r="B13" s="151" t="s">
        <v>283</v>
      </c>
      <c r="C13" s="190" t="s">
        <v>328</v>
      </c>
      <c r="D13" s="162" t="s">
        <v>239</v>
      </c>
      <c r="E13" s="297">
        <v>651.20000000000005</v>
      </c>
      <c r="F13" s="91"/>
      <c r="G13" s="92">
        <f t="shared" si="0"/>
        <v>0</v>
      </c>
      <c r="I13" s="8"/>
    </row>
    <row r="14" spans="1:9" s="7" customFormat="1" x14ac:dyDescent="0.25">
      <c r="A14" s="101" t="s">
        <v>319</v>
      </c>
      <c r="B14" s="151" t="s">
        <v>284</v>
      </c>
      <c r="C14" s="190" t="s">
        <v>328</v>
      </c>
      <c r="D14" s="162" t="s">
        <v>239</v>
      </c>
      <c r="E14" s="297">
        <v>890.5</v>
      </c>
      <c r="F14" s="91"/>
      <c r="G14" s="92">
        <f t="shared" si="0"/>
        <v>0</v>
      </c>
      <c r="I14" s="8"/>
    </row>
    <row r="15" spans="1:9" s="7" customFormat="1" x14ac:dyDescent="0.25">
      <c r="A15" s="101" t="s">
        <v>319</v>
      </c>
      <c r="B15" s="151" t="s">
        <v>285</v>
      </c>
      <c r="C15" s="190" t="s">
        <v>329</v>
      </c>
      <c r="D15" s="162" t="s">
        <v>239</v>
      </c>
      <c r="E15" s="297">
        <v>191.6</v>
      </c>
      <c r="F15" s="91"/>
      <c r="G15" s="92">
        <f t="shared" si="0"/>
        <v>0</v>
      </c>
      <c r="I15" s="8"/>
    </row>
    <row r="16" spans="1:9" s="7" customFormat="1" x14ac:dyDescent="0.25">
      <c r="A16" s="345" t="s">
        <v>319</v>
      </c>
      <c r="B16" s="345" t="s">
        <v>286</v>
      </c>
      <c r="C16" s="344" t="s">
        <v>1281</v>
      </c>
      <c r="D16" s="345" t="s">
        <v>239</v>
      </c>
      <c r="E16" s="345">
        <v>0</v>
      </c>
      <c r="F16" s="410"/>
      <c r="G16" s="347">
        <f t="shared" si="0"/>
        <v>0</v>
      </c>
      <c r="I16" s="8"/>
    </row>
    <row r="17" spans="1:9" s="7" customFormat="1" ht="14.4" thickBot="1" x14ac:dyDescent="0.3">
      <c r="A17" s="101" t="s">
        <v>319</v>
      </c>
      <c r="B17" s="151" t="s">
        <v>287</v>
      </c>
      <c r="C17" s="190" t="s">
        <v>333</v>
      </c>
      <c r="D17" s="162" t="s">
        <v>239</v>
      </c>
      <c r="E17" s="297">
        <v>10110.700000000001</v>
      </c>
      <c r="F17" s="91"/>
      <c r="G17" s="92">
        <f t="shared" si="0"/>
        <v>0</v>
      </c>
      <c r="I17" s="8"/>
    </row>
    <row r="18" spans="1:9" s="7" customFormat="1" ht="28.2" thickBot="1" x14ac:dyDescent="0.3">
      <c r="A18" s="102" t="s">
        <v>319</v>
      </c>
      <c r="B18" s="154" t="s">
        <v>288</v>
      </c>
      <c r="C18" s="191" t="s">
        <v>333</v>
      </c>
      <c r="D18" s="192" t="s">
        <v>239</v>
      </c>
      <c r="E18" s="192">
        <v>2453.1</v>
      </c>
      <c r="F18" s="104"/>
      <c r="G18" s="94">
        <f t="shared" si="0"/>
        <v>0</v>
      </c>
      <c r="H18" s="118" t="s">
        <v>59</v>
      </c>
      <c r="I18" s="53">
        <f>ROUND(SUM(G7:G18),2)</f>
        <v>0</v>
      </c>
    </row>
    <row r="19" spans="1:9" s="7" customFormat="1" ht="18.75" customHeight="1" x14ac:dyDescent="0.25">
      <c r="A19" s="100" t="s">
        <v>334</v>
      </c>
      <c r="B19" s="153" t="s">
        <v>125</v>
      </c>
      <c r="C19" s="197" t="s">
        <v>335</v>
      </c>
      <c r="D19" s="203" t="s">
        <v>240</v>
      </c>
      <c r="E19" s="203">
        <v>2571</v>
      </c>
      <c r="F19" s="89"/>
      <c r="G19" s="90">
        <f t="shared" si="0"/>
        <v>0</v>
      </c>
      <c r="H19" s="423" t="s">
        <v>471</v>
      </c>
    </row>
    <row r="20" spans="1:9" x14ac:dyDescent="0.25">
      <c r="A20" s="101" t="s">
        <v>502</v>
      </c>
      <c r="B20" s="151" t="s">
        <v>126</v>
      </c>
      <c r="C20" s="190" t="s">
        <v>229</v>
      </c>
      <c r="D20" s="162" t="s">
        <v>239</v>
      </c>
      <c r="E20" s="297">
        <v>4845.3999999999996</v>
      </c>
      <c r="F20" s="91"/>
      <c r="G20" s="92">
        <f t="shared" si="0"/>
        <v>0</v>
      </c>
      <c r="H20" s="424"/>
    </row>
    <row r="21" spans="1:9" s="17" customFormat="1" x14ac:dyDescent="0.25">
      <c r="A21" s="101" t="s">
        <v>502</v>
      </c>
      <c r="B21" s="151" t="s">
        <v>127</v>
      </c>
      <c r="C21" s="190" t="s">
        <v>220</v>
      </c>
      <c r="D21" s="162" t="s">
        <v>239</v>
      </c>
      <c r="E21" s="297">
        <v>4456.6000000000004</v>
      </c>
      <c r="F21" s="93"/>
      <c r="G21" s="92">
        <f t="shared" si="0"/>
        <v>0</v>
      </c>
      <c r="H21" s="424"/>
    </row>
    <row r="22" spans="1:9" s="17" customFormat="1" x14ac:dyDescent="0.25">
      <c r="A22" s="101" t="s">
        <v>502</v>
      </c>
      <c r="B22" s="151" t="s">
        <v>128</v>
      </c>
      <c r="C22" s="190" t="s">
        <v>336</v>
      </c>
      <c r="D22" s="162" t="s">
        <v>239</v>
      </c>
      <c r="E22" s="297">
        <v>4456.6000000000004</v>
      </c>
      <c r="F22" s="93"/>
      <c r="G22" s="92">
        <f t="shared" si="0"/>
        <v>0</v>
      </c>
      <c r="H22" s="424"/>
    </row>
    <row r="23" spans="1:9" s="17" customFormat="1" x14ac:dyDescent="0.25">
      <c r="A23" s="101" t="s">
        <v>502</v>
      </c>
      <c r="B23" s="151" t="s">
        <v>129</v>
      </c>
      <c r="C23" s="190" t="s">
        <v>339</v>
      </c>
      <c r="D23" s="162" t="s">
        <v>239</v>
      </c>
      <c r="E23" s="297">
        <v>4301.5</v>
      </c>
      <c r="F23" s="93"/>
      <c r="G23" s="92">
        <f t="shared" si="0"/>
        <v>0</v>
      </c>
      <c r="H23" s="424"/>
    </row>
    <row r="24" spans="1:9" s="17" customFormat="1" x14ac:dyDescent="0.25">
      <c r="A24" s="101" t="s">
        <v>502</v>
      </c>
      <c r="B24" s="151" t="s">
        <v>130</v>
      </c>
      <c r="C24" s="190" t="s">
        <v>338</v>
      </c>
      <c r="D24" s="162" t="s">
        <v>239</v>
      </c>
      <c r="E24" s="297">
        <v>4301.5</v>
      </c>
      <c r="F24" s="93"/>
      <c r="G24" s="92">
        <f t="shared" si="0"/>
        <v>0</v>
      </c>
      <c r="H24" s="424"/>
    </row>
    <row r="25" spans="1:9" s="17" customFormat="1" ht="18.75" customHeight="1" x14ac:dyDescent="0.25">
      <c r="A25" s="101" t="s">
        <v>508</v>
      </c>
      <c r="B25" s="151" t="s">
        <v>133</v>
      </c>
      <c r="C25" s="190" t="s">
        <v>340</v>
      </c>
      <c r="D25" s="162" t="s">
        <v>240</v>
      </c>
      <c r="E25" s="297">
        <v>2328.6999999999998</v>
      </c>
      <c r="F25" s="93"/>
      <c r="G25" s="92">
        <f t="shared" si="0"/>
        <v>0</v>
      </c>
      <c r="H25" s="424"/>
    </row>
    <row r="26" spans="1:9" s="17" customFormat="1" x14ac:dyDescent="0.25">
      <c r="A26" s="101" t="s">
        <v>508</v>
      </c>
      <c r="B26" s="151" t="s">
        <v>134</v>
      </c>
      <c r="C26" s="190" t="s">
        <v>229</v>
      </c>
      <c r="D26" s="162" t="s">
        <v>239</v>
      </c>
      <c r="E26" s="297">
        <v>4845.3999999999996</v>
      </c>
      <c r="F26" s="93"/>
      <c r="G26" s="92">
        <f t="shared" si="0"/>
        <v>0</v>
      </c>
      <c r="H26" s="424"/>
    </row>
    <row r="27" spans="1:9" s="17" customFormat="1" x14ac:dyDescent="0.25">
      <c r="A27" s="101" t="s">
        <v>508</v>
      </c>
      <c r="B27" s="151" t="s">
        <v>135</v>
      </c>
      <c r="C27" s="190" t="s">
        <v>220</v>
      </c>
      <c r="D27" s="162" t="s">
        <v>239</v>
      </c>
      <c r="E27" s="297">
        <v>4456.6000000000004</v>
      </c>
      <c r="F27" s="93"/>
      <c r="G27" s="92">
        <f t="shared" si="0"/>
        <v>0</v>
      </c>
      <c r="H27" s="424"/>
    </row>
    <row r="28" spans="1:9" s="17" customFormat="1" ht="15.75" customHeight="1" x14ac:dyDescent="0.25">
      <c r="A28" s="101" t="s">
        <v>508</v>
      </c>
      <c r="B28" s="151" t="s">
        <v>136</v>
      </c>
      <c r="C28" s="190" t="s">
        <v>336</v>
      </c>
      <c r="D28" s="162" t="s">
        <v>239</v>
      </c>
      <c r="E28" s="297">
        <v>4456.6000000000004</v>
      </c>
      <c r="F28" s="93"/>
      <c r="G28" s="92">
        <f t="shared" si="0"/>
        <v>0</v>
      </c>
      <c r="H28" s="424"/>
    </row>
    <row r="29" spans="1:9" s="17" customFormat="1" ht="15.75" customHeight="1" thickBot="1" x14ac:dyDescent="0.3">
      <c r="A29" s="101" t="s">
        <v>508</v>
      </c>
      <c r="B29" s="151" t="s">
        <v>137</v>
      </c>
      <c r="C29" s="190" t="s">
        <v>339</v>
      </c>
      <c r="D29" s="162" t="s">
        <v>239</v>
      </c>
      <c r="E29" s="297">
        <v>4301.5</v>
      </c>
      <c r="F29" s="93"/>
      <c r="G29" s="92">
        <f t="shared" si="0"/>
        <v>0</v>
      </c>
      <c r="H29" s="425"/>
    </row>
    <row r="30" spans="1:9" s="17" customFormat="1" ht="33" customHeight="1" thickBot="1" x14ac:dyDescent="0.3">
      <c r="A30" s="102" t="s">
        <v>508</v>
      </c>
      <c r="B30" s="154" t="s">
        <v>291</v>
      </c>
      <c r="C30" s="191" t="s">
        <v>338</v>
      </c>
      <c r="D30" s="192" t="s">
        <v>239</v>
      </c>
      <c r="E30" s="316">
        <v>4301.5</v>
      </c>
      <c r="F30" s="98"/>
      <c r="G30" s="94">
        <f t="shared" si="0"/>
        <v>0</v>
      </c>
      <c r="H30" s="118" t="s">
        <v>60</v>
      </c>
      <c r="I30" s="53">
        <f>ROUND(SUM(G19:G30),2)</f>
        <v>0</v>
      </c>
    </row>
    <row r="31" spans="1:9" s="17" customFormat="1" ht="18.75" customHeight="1" x14ac:dyDescent="0.25">
      <c r="A31" s="120" t="s">
        <v>517</v>
      </c>
      <c r="B31" s="153" t="s">
        <v>93</v>
      </c>
      <c r="C31" s="197" t="s">
        <v>335</v>
      </c>
      <c r="D31" s="203" t="s">
        <v>240</v>
      </c>
      <c r="E31" s="203">
        <v>730</v>
      </c>
      <c r="F31" s="95"/>
      <c r="G31" s="90">
        <f t="shared" si="0"/>
        <v>0</v>
      </c>
      <c r="H31" s="423" t="s">
        <v>471</v>
      </c>
    </row>
    <row r="32" spans="1:9" s="17" customFormat="1" x14ac:dyDescent="0.25">
      <c r="A32" s="122" t="s">
        <v>517</v>
      </c>
      <c r="B32" s="151" t="s">
        <v>94</v>
      </c>
      <c r="C32" s="190" t="s">
        <v>229</v>
      </c>
      <c r="D32" s="162" t="s">
        <v>239</v>
      </c>
      <c r="E32" s="297">
        <v>1557</v>
      </c>
      <c r="F32" s="96"/>
      <c r="G32" s="92">
        <f t="shared" si="0"/>
        <v>0</v>
      </c>
      <c r="H32" s="424"/>
    </row>
    <row r="33" spans="1:9" s="17" customFormat="1" x14ac:dyDescent="0.25">
      <c r="A33" s="122" t="s">
        <v>517</v>
      </c>
      <c r="B33" s="151" t="s">
        <v>95</v>
      </c>
      <c r="C33" s="190" t="s">
        <v>220</v>
      </c>
      <c r="D33" s="162" t="s">
        <v>239</v>
      </c>
      <c r="E33" s="297">
        <v>1446.1</v>
      </c>
      <c r="F33" s="96"/>
      <c r="G33" s="92">
        <f t="shared" si="0"/>
        <v>0</v>
      </c>
      <c r="H33" s="424"/>
    </row>
    <row r="34" spans="1:9" s="17" customFormat="1" x14ac:dyDescent="0.25">
      <c r="A34" s="122" t="s">
        <v>517</v>
      </c>
      <c r="B34" s="151" t="s">
        <v>96</v>
      </c>
      <c r="C34" s="190" t="s">
        <v>336</v>
      </c>
      <c r="D34" s="162" t="s">
        <v>239</v>
      </c>
      <c r="E34" s="297">
        <v>1446.1</v>
      </c>
      <c r="F34" s="96"/>
      <c r="G34" s="92">
        <f t="shared" si="0"/>
        <v>0</v>
      </c>
      <c r="H34" s="424"/>
    </row>
    <row r="35" spans="1:9" s="17" customFormat="1" x14ac:dyDescent="0.25">
      <c r="A35" s="122" t="s">
        <v>517</v>
      </c>
      <c r="B35" s="151" t="s">
        <v>97</v>
      </c>
      <c r="C35" s="190" t="s">
        <v>337</v>
      </c>
      <c r="D35" s="162" t="s">
        <v>239</v>
      </c>
      <c r="E35" s="297">
        <v>1438.8</v>
      </c>
      <c r="F35" s="96"/>
      <c r="G35" s="92">
        <f t="shared" si="0"/>
        <v>0</v>
      </c>
      <c r="H35" s="424"/>
    </row>
    <row r="36" spans="1:9" s="17" customFormat="1" ht="15.75" customHeight="1" x14ac:dyDescent="0.25">
      <c r="A36" s="122" t="s">
        <v>517</v>
      </c>
      <c r="B36" s="151" t="s">
        <v>98</v>
      </c>
      <c r="C36" s="298" t="s">
        <v>336</v>
      </c>
      <c r="D36" s="162" t="s">
        <v>239</v>
      </c>
      <c r="E36" s="297">
        <v>1438.8</v>
      </c>
      <c r="F36" s="96"/>
      <c r="G36" s="92">
        <f t="shared" si="0"/>
        <v>0</v>
      </c>
      <c r="H36" s="424"/>
    </row>
    <row r="37" spans="1:9" s="17" customFormat="1" x14ac:dyDescent="0.25">
      <c r="A37" s="122" t="s">
        <v>517</v>
      </c>
      <c r="B37" s="151" t="s">
        <v>99</v>
      </c>
      <c r="C37" s="190" t="s">
        <v>339</v>
      </c>
      <c r="D37" s="162" t="s">
        <v>239</v>
      </c>
      <c r="E37" s="297">
        <v>1435</v>
      </c>
      <c r="F37" s="96"/>
      <c r="G37" s="92">
        <f t="shared" si="0"/>
        <v>0</v>
      </c>
      <c r="H37" s="424"/>
    </row>
    <row r="38" spans="1:9" s="17" customFormat="1" ht="15.75" customHeight="1" x14ac:dyDescent="0.25">
      <c r="A38" s="122" t="s">
        <v>517</v>
      </c>
      <c r="B38" s="151" t="s">
        <v>100</v>
      </c>
      <c r="C38" s="190" t="s">
        <v>338</v>
      </c>
      <c r="D38" s="162" t="s">
        <v>239</v>
      </c>
      <c r="E38" s="297">
        <v>1435</v>
      </c>
      <c r="F38" s="96"/>
      <c r="G38" s="92">
        <f t="shared" si="0"/>
        <v>0</v>
      </c>
      <c r="H38" s="424"/>
    </row>
    <row r="39" spans="1:9" s="17" customFormat="1" ht="19.5" customHeight="1" x14ac:dyDescent="0.25">
      <c r="A39" s="122" t="s">
        <v>518</v>
      </c>
      <c r="B39" s="151" t="s">
        <v>92</v>
      </c>
      <c r="C39" s="190" t="s">
        <v>340</v>
      </c>
      <c r="D39" s="162" t="s">
        <v>240</v>
      </c>
      <c r="E39" s="297">
        <v>652.20000000000005</v>
      </c>
      <c r="F39" s="97"/>
      <c r="G39" s="92">
        <f t="shared" si="0"/>
        <v>0</v>
      </c>
      <c r="H39" s="424"/>
      <c r="I39" s="76"/>
    </row>
    <row r="40" spans="1:9" s="17" customFormat="1" x14ac:dyDescent="0.25">
      <c r="A40" s="122" t="s">
        <v>518</v>
      </c>
      <c r="B40" s="151" t="s">
        <v>101</v>
      </c>
      <c r="C40" s="190" t="s">
        <v>229</v>
      </c>
      <c r="D40" s="162" t="s">
        <v>239</v>
      </c>
      <c r="E40" s="297">
        <v>1557</v>
      </c>
      <c r="F40" s="97"/>
      <c r="G40" s="92">
        <f t="shared" si="0"/>
        <v>0</v>
      </c>
      <c r="H40" s="424"/>
      <c r="I40" s="76"/>
    </row>
    <row r="41" spans="1:9" s="17" customFormat="1" x14ac:dyDescent="0.25">
      <c r="A41" s="122" t="s">
        <v>518</v>
      </c>
      <c r="B41" s="151" t="s">
        <v>102</v>
      </c>
      <c r="C41" s="190" t="s">
        <v>220</v>
      </c>
      <c r="D41" s="162" t="s">
        <v>239</v>
      </c>
      <c r="E41" s="297">
        <v>1446.1</v>
      </c>
      <c r="F41" s="97"/>
      <c r="G41" s="92">
        <f t="shared" si="0"/>
        <v>0</v>
      </c>
      <c r="H41" s="424"/>
      <c r="I41" s="76"/>
    </row>
    <row r="42" spans="1:9" s="17" customFormat="1" x14ac:dyDescent="0.25">
      <c r="A42" s="122" t="s">
        <v>518</v>
      </c>
      <c r="B42" s="151" t="s">
        <v>103</v>
      </c>
      <c r="C42" s="190" t="s">
        <v>336</v>
      </c>
      <c r="D42" s="162" t="s">
        <v>239</v>
      </c>
      <c r="E42" s="297">
        <v>1446.1</v>
      </c>
      <c r="F42" s="97"/>
      <c r="G42" s="92">
        <f t="shared" si="0"/>
        <v>0</v>
      </c>
      <c r="H42" s="424"/>
      <c r="I42" s="76"/>
    </row>
    <row r="43" spans="1:9" s="17" customFormat="1" x14ac:dyDescent="0.25">
      <c r="A43" s="122" t="s">
        <v>518</v>
      </c>
      <c r="B43" s="151" t="s">
        <v>104</v>
      </c>
      <c r="C43" s="190" t="s">
        <v>337</v>
      </c>
      <c r="D43" s="162" t="s">
        <v>239</v>
      </c>
      <c r="E43" s="297">
        <v>1438.8</v>
      </c>
      <c r="F43" s="97"/>
      <c r="G43" s="92">
        <f t="shared" si="0"/>
        <v>0</v>
      </c>
      <c r="H43" s="424"/>
      <c r="I43" s="76"/>
    </row>
    <row r="44" spans="1:9" s="17" customFormat="1" x14ac:dyDescent="0.25">
      <c r="A44" s="122" t="s">
        <v>518</v>
      </c>
      <c r="B44" s="151" t="s">
        <v>105</v>
      </c>
      <c r="C44" s="298" t="s">
        <v>336</v>
      </c>
      <c r="D44" s="162" t="s">
        <v>239</v>
      </c>
      <c r="E44" s="297">
        <v>1438.8</v>
      </c>
      <c r="F44" s="96"/>
      <c r="G44" s="92">
        <f t="shared" si="0"/>
        <v>0</v>
      </c>
      <c r="H44" s="424"/>
      <c r="I44" s="76"/>
    </row>
    <row r="45" spans="1:9" s="17" customFormat="1" ht="14.4" thickBot="1" x14ac:dyDescent="0.3">
      <c r="A45" s="122" t="s">
        <v>518</v>
      </c>
      <c r="B45" s="151" t="s">
        <v>106</v>
      </c>
      <c r="C45" s="190" t="s">
        <v>339</v>
      </c>
      <c r="D45" s="162" t="s">
        <v>239</v>
      </c>
      <c r="E45" s="297">
        <v>1435</v>
      </c>
      <c r="F45" s="96"/>
      <c r="G45" s="92">
        <f t="shared" si="0"/>
        <v>0</v>
      </c>
      <c r="H45" s="425"/>
      <c r="I45" s="127"/>
    </row>
    <row r="46" spans="1:9" s="17" customFormat="1" ht="28.2" thickBot="1" x14ac:dyDescent="0.3">
      <c r="A46" s="360" t="s">
        <v>518</v>
      </c>
      <c r="B46" s="258" t="s">
        <v>107</v>
      </c>
      <c r="C46" s="211" t="s">
        <v>338</v>
      </c>
      <c r="D46" s="212" t="s">
        <v>239</v>
      </c>
      <c r="E46" s="295">
        <v>1435</v>
      </c>
      <c r="F46" s="113"/>
      <c r="G46" s="114">
        <f t="shared" si="0"/>
        <v>0</v>
      </c>
      <c r="H46" s="118" t="s">
        <v>61</v>
      </c>
      <c r="I46" s="53">
        <f>ROUND(SUM(G31:G46),2)</f>
        <v>0</v>
      </c>
    </row>
    <row r="47" spans="1:9" s="17" customFormat="1" x14ac:dyDescent="0.25">
      <c r="A47" s="100" t="s">
        <v>138</v>
      </c>
      <c r="B47" s="153" t="s">
        <v>28</v>
      </c>
      <c r="C47" s="197" t="s">
        <v>342</v>
      </c>
      <c r="D47" s="203" t="s">
        <v>239</v>
      </c>
      <c r="E47" s="296">
        <v>1623</v>
      </c>
      <c r="F47" s="95"/>
      <c r="G47" s="90">
        <f>ROUND((E47*F47),2)</f>
        <v>0</v>
      </c>
    </row>
    <row r="48" spans="1:9" s="17" customFormat="1" x14ac:dyDescent="0.25">
      <c r="A48" s="101" t="s">
        <v>138</v>
      </c>
      <c r="B48" s="151" t="s">
        <v>182</v>
      </c>
      <c r="C48" s="190" t="s">
        <v>343</v>
      </c>
      <c r="D48" s="162" t="s">
        <v>240</v>
      </c>
      <c r="E48" s="297">
        <v>629.5</v>
      </c>
      <c r="F48" s="96"/>
      <c r="G48" s="92">
        <f>ROUND((E48*F48),2)</f>
        <v>0</v>
      </c>
    </row>
    <row r="49" spans="1:9" s="17" customFormat="1" ht="14.4" thickBot="1" x14ac:dyDescent="0.3">
      <c r="A49" s="324" t="s">
        <v>138</v>
      </c>
      <c r="B49" s="321" t="s">
        <v>183</v>
      </c>
      <c r="C49" s="298" t="s">
        <v>342</v>
      </c>
      <c r="D49" s="297" t="s">
        <v>239</v>
      </c>
      <c r="E49" s="297">
        <v>133.6</v>
      </c>
      <c r="F49" s="396"/>
      <c r="G49" s="392">
        <f>ROUND((E49*F49),2)</f>
        <v>0</v>
      </c>
    </row>
    <row r="50" spans="1:9" s="17" customFormat="1" ht="26.25" customHeight="1" thickBot="1" x14ac:dyDescent="0.3">
      <c r="A50" s="325" t="s">
        <v>138</v>
      </c>
      <c r="B50" s="326" t="s">
        <v>184</v>
      </c>
      <c r="C50" s="314" t="s">
        <v>342</v>
      </c>
      <c r="D50" s="316" t="s">
        <v>239</v>
      </c>
      <c r="E50" s="316">
        <v>181.1</v>
      </c>
      <c r="F50" s="381"/>
      <c r="G50" s="382">
        <f>ROUND((E50*F50),2)</f>
        <v>0</v>
      </c>
      <c r="H50" s="118" t="s">
        <v>62</v>
      </c>
      <c r="I50" s="53">
        <f>ROUND(SUM(G47:G50),2)</f>
        <v>0</v>
      </c>
    </row>
    <row r="51" spans="1:9" s="17" customFormat="1" ht="17.25" customHeight="1" x14ac:dyDescent="0.25">
      <c r="A51" s="131" t="s">
        <v>383</v>
      </c>
      <c r="B51" s="259" t="s">
        <v>379</v>
      </c>
      <c r="C51" s="213" t="s">
        <v>345</v>
      </c>
      <c r="D51" s="214" t="s">
        <v>243</v>
      </c>
      <c r="E51" s="214">
        <v>126.6</v>
      </c>
      <c r="F51" s="105"/>
      <c r="G51" s="126">
        <f t="shared" si="0"/>
        <v>0</v>
      </c>
    </row>
    <row r="52" spans="1:9" s="17" customFormat="1" x14ac:dyDescent="0.25">
      <c r="A52" s="101" t="s">
        <v>383</v>
      </c>
      <c r="B52" s="151" t="s">
        <v>380</v>
      </c>
      <c r="C52" s="190" t="s">
        <v>382</v>
      </c>
      <c r="D52" s="162" t="s">
        <v>243</v>
      </c>
      <c r="E52" s="162">
        <v>126.6</v>
      </c>
      <c r="F52" s="96"/>
      <c r="G52" s="92">
        <f t="shared" si="0"/>
        <v>0</v>
      </c>
      <c r="H52" s="76"/>
    </row>
    <row r="53" spans="1:9" s="17" customFormat="1" ht="16.5" customHeight="1" x14ac:dyDescent="0.25">
      <c r="A53" s="101" t="s">
        <v>383</v>
      </c>
      <c r="B53" s="151" t="s">
        <v>381</v>
      </c>
      <c r="C53" s="190" t="s">
        <v>345</v>
      </c>
      <c r="D53" s="162" t="s">
        <v>243</v>
      </c>
      <c r="E53" s="162">
        <v>112.3</v>
      </c>
      <c r="F53" s="96"/>
      <c r="G53" s="92">
        <f t="shared" si="0"/>
        <v>0</v>
      </c>
      <c r="H53" s="76"/>
    </row>
    <row r="54" spans="1:9" s="17" customFormat="1" ht="15.75" customHeight="1" x14ac:dyDescent="0.25">
      <c r="A54" s="101" t="s">
        <v>504</v>
      </c>
      <c r="B54" s="151" t="s">
        <v>384</v>
      </c>
      <c r="C54" s="190" t="s">
        <v>390</v>
      </c>
      <c r="D54" s="162" t="s">
        <v>239</v>
      </c>
      <c r="E54" s="162">
        <v>56.4</v>
      </c>
      <c r="F54" s="96"/>
      <c r="G54" s="92">
        <f t="shared" si="0"/>
        <v>0</v>
      </c>
      <c r="H54" s="431" t="s">
        <v>471</v>
      </c>
    </row>
    <row r="55" spans="1:9" s="17" customFormat="1" ht="19.5" customHeight="1" x14ac:dyDescent="0.25">
      <c r="A55" s="101" t="s">
        <v>504</v>
      </c>
      <c r="B55" s="151" t="s">
        <v>385</v>
      </c>
      <c r="C55" s="190" t="s">
        <v>391</v>
      </c>
      <c r="D55" s="162" t="s">
        <v>239</v>
      </c>
      <c r="E55" s="162">
        <v>56.4</v>
      </c>
      <c r="F55" s="96"/>
      <c r="G55" s="92">
        <f t="shared" si="0"/>
        <v>0</v>
      </c>
      <c r="H55" s="431"/>
    </row>
    <row r="56" spans="1:9" s="17" customFormat="1" x14ac:dyDescent="0.25">
      <c r="A56" s="101" t="s">
        <v>504</v>
      </c>
      <c r="B56" s="151" t="s">
        <v>386</v>
      </c>
      <c r="C56" s="190" t="s">
        <v>229</v>
      </c>
      <c r="D56" s="162" t="s">
        <v>239</v>
      </c>
      <c r="E56" s="162">
        <v>56.4</v>
      </c>
      <c r="F56" s="96"/>
      <c r="G56" s="92">
        <f t="shared" si="0"/>
        <v>0</v>
      </c>
      <c r="H56" s="431"/>
    </row>
    <row r="57" spans="1:9" s="17" customFormat="1" ht="17.25" customHeight="1" x14ac:dyDescent="0.25">
      <c r="A57" s="101" t="s">
        <v>504</v>
      </c>
      <c r="B57" s="151" t="s">
        <v>387</v>
      </c>
      <c r="C57" s="190" t="s">
        <v>335</v>
      </c>
      <c r="D57" s="162" t="s">
        <v>240</v>
      </c>
      <c r="E57" s="162">
        <v>39.1</v>
      </c>
      <c r="F57" s="96"/>
      <c r="G57" s="92">
        <f t="shared" si="0"/>
        <v>0</v>
      </c>
      <c r="H57" s="431"/>
    </row>
    <row r="58" spans="1:9" s="17" customFormat="1" ht="18" customHeight="1" x14ac:dyDescent="0.25">
      <c r="A58" s="101" t="s">
        <v>504</v>
      </c>
      <c r="B58" s="151" t="s">
        <v>388</v>
      </c>
      <c r="C58" s="190" t="s">
        <v>342</v>
      </c>
      <c r="D58" s="162" t="s">
        <v>239</v>
      </c>
      <c r="E58" s="162">
        <v>84</v>
      </c>
      <c r="F58" s="96"/>
      <c r="G58" s="92">
        <f t="shared" si="0"/>
        <v>0</v>
      </c>
      <c r="H58" s="431"/>
    </row>
    <row r="59" spans="1:9" s="17" customFormat="1" ht="14.25" customHeight="1" x14ac:dyDescent="0.25">
      <c r="A59" s="101" t="s">
        <v>504</v>
      </c>
      <c r="B59" s="151" t="s">
        <v>389</v>
      </c>
      <c r="C59" s="190" t="s">
        <v>343</v>
      </c>
      <c r="D59" s="162" t="s">
        <v>240</v>
      </c>
      <c r="E59" s="162">
        <v>62.2</v>
      </c>
      <c r="F59" s="96"/>
      <c r="G59" s="92">
        <f t="shared" si="0"/>
        <v>0</v>
      </c>
      <c r="H59" s="431"/>
    </row>
    <row r="60" spans="1:9" s="17" customFormat="1" ht="15.75" customHeight="1" x14ac:dyDescent="0.25">
      <c r="A60" s="101" t="s">
        <v>506</v>
      </c>
      <c r="B60" s="151" t="s">
        <v>392</v>
      </c>
      <c r="C60" s="190" t="s">
        <v>390</v>
      </c>
      <c r="D60" s="162" t="s">
        <v>239</v>
      </c>
      <c r="E60" s="162">
        <v>56.4</v>
      </c>
      <c r="F60" s="96"/>
      <c r="G60" s="92">
        <f t="shared" si="0"/>
        <v>0</v>
      </c>
      <c r="H60" s="431"/>
    </row>
    <row r="61" spans="1:9" s="17" customFormat="1" ht="15" customHeight="1" x14ac:dyDescent="0.25">
      <c r="A61" s="101" t="s">
        <v>506</v>
      </c>
      <c r="B61" s="151" t="s">
        <v>393</v>
      </c>
      <c r="C61" s="190" t="s">
        <v>391</v>
      </c>
      <c r="D61" s="162" t="s">
        <v>239</v>
      </c>
      <c r="E61" s="162">
        <v>56.4</v>
      </c>
      <c r="F61" s="96"/>
      <c r="G61" s="92">
        <f t="shared" si="0"/>
        <v>0</v>
      </c>
      <c r="H61" s="431"/>
      <c r="I61" s="21"/>
    </row>
    <row r="62" spans="1:9" s="17" customFormat="1" ht="15" customHeight="1" x14ac:dyDescent="0.25">
      <c r="A62" s="101" t="s">
        <v>506</v>
      </c>
      <c r="B62" s="151" t="s">
        <v>394</v>
      </c>
      <c r="C62" s="190" t="s">
        <v>229</v>
      </c>
      <c r="D62" s="162" t="s">
        <v>239</v>
      </c>
      <c r="E62" s="162">
        <v>56.4</v>
      </c>
      <c r="F62" s="97"/>
      <c r="G62" s="92">
        <f t="shared" si="0"/>
        <v>0</v>
      </c>
      <c r="H62" s="431"/>
    </row>
    <row r="63" spans="1:9" s="17" customFormat="1" ht="13.5" customHeight="1" x14ac:dyDescent="0.25">
      <c r="A63" s="101" t="s">
        <v>506</v>
      </c>
      <c r="B63" s="151" t="s">
        <v>395</v>
      </c>
      <c r="C63" s="190" t="s">
        <v>340</v>
      </c>
      <c r="D63" s="162" t="s">
        <v>240</v>
      </c>
      <c r="E63" s="162">
        <v>39.1</v>
      </c>
      <c r="F63" s="97"/>
      <c r="G63" s="92">
        <f t="shared" si="0"/>
        <v>0</v>
      </c>
      <c r="H63" s="431"/>
    </row>
    <row r="64" spans="1:9" s="17" customFormat="1" ht="19.5" customHeight="1" x14ac:dyDescent="0.25">
      <c r="A64" s="101" t="s">
        <v>506</v>
      </c>
      <c r="B64" s="151" t="s">
        <v>396</v>
      </c>
      <c r="C64" s="190" t="s">
        <v>342</v>
      </c>
      <c r="D64" s="162" t="s">
        <v>239</v>
      </c>
      <c r="E64" s="162">
        <v>84.2</v>
      </c>
      <c r="F64" s="97"/>
      <c r="G64" s="92">
        <f t="shared" si="0"/>
        <v>0</v>
      </c>
      <c r="H64" s="431"/>
    </row>
    <row r="65" spans="1:9" s="17" customFormat="1" ht="14.25" customHeight="1" x14ac:dyDescent="0.25">
      <c r="A65" s="101" t="s">
        <v>506</v>
      </c>
      <c r="B65" s="151" t="s">
        <v>397</v>
      </c>
      <c r="C65" s="190" t="s">
        <v>343</v>
      </c>
      <c r="D65" s="162" t="s">
        <v>240</v>
      </c>
      <c r="E65" s="162">
        <v>62.2</v>
      </c>
      <c r="F65" s="97"/>
      <c r="G65" s="92">
        <f t="shared" si="0"/>
        <v>0</v>
      </c>
      <c r="H65" s="431"/>
    </row>
    <row r="66" spans="1:9" s="17" customFormat="1" ht="17.25" customHeight="1" x14ac:dyDescent="0.25">
      <c r="A66" s="101" t="s">
        <v>505</v>
      </c>
      <c r="B66" s="151" t="s">
        <v>398</v>
      </c>
      <c r="C66" s="190" t="s">
        <v>390</v>
      </c>
      <c r="D66" s="162" t="s">
        <v>239</v>
      </c>
      <c r="E66" s="297">
        <v>212.6</v>
      </c>
      <c r="F66" s="97"/>
      <c r="G66" s="92">
        <f t="shared" si="0"/>
        <v>0</v>
      </c>
      <c r="H66" s="431"/>
    </row>
    <row r="67" spans="1:9" s="17" customFormat="1" x14ac:dyDescent="0.25">
      <c r="A67" s="101" t="s">
        <v>505</v>
      </c>
      <c r="B67" s="151" t="s">
        <v>519</v>
      </c>
      <c r="C67" s="190" t="s">
        <v>520</v>
      </c>
      <c r="D67" s="162" t="s">
        <v>239</v>
      </c>
      <c r="E67" s="162">
        <v>3.6</v>
      </c>
      <c r="F67" s="96"/>
      <c r="G67" s="92">
        <f t="shared" si="0"/>
        <v>0</v>
      </c>
      <c r="H67" s="431"/>
    </row>
    <row r="68" spans="1:9" s="17" customFormat="1" x14ac:dyDescent="0.25">
      <c r="A68" s="101" t="s">
        <v>505</v>
      </c>
      <c r="B68" s="151" t="s">
        <v>399</v>
      </c>
      <c r="C68" s="190" t="s">
        <v>391</v>
      </c>
      <c r="D68" s="162" t="s">
        <v>239</v>
      </c>
      <c r="E68" s="297">
        <v>216.2</v>
      </c>
      <c r="F68" s="96"/>
      <c r="G68" s="92">
        <f t="shared" si="0"/>
        <v>0</v>
      </c>
      <c r="H68" s="431"/>
    </row>
    <row r="69" spans="1:9" s="17" customFormat="1" ht="15" customHeight="1" x14ac:dyDescent="0.25">
      <c r="A69" s="101" t="s">
        <v>505</v>
      </c>
      <c r="B69" s="151" t="s">
        <v>400</v>
      </c>
      <c r="C69" s="190" t="s">
        <v>229</v>
      </c>
      <c r="D69" s="162" t="s">
        <v>239</v>
      </c>
      <c r="E69" s="297">
        <v>216.2</v>
      </c>
      <c r="F69" s="96"/>
      <c r="G69" s="92">
        <f t="shared" si="0"/>
        <v>0</v>
      </c>
      <c r="H69" s="431"/>
    </row>
    <row r="70" spans="1:9" s="17" customFormat="1" x14ac:dyDescent="0.25">
      <c r="A70" s="101" t="s">
        <v>505</v>
      </c>
      <c r="B70" s="151" t="s">
        <v>401</v>
      </c>
      <c r="C70" s="190" t="s">
        <v>335</v>
      </c>
      <c r="D70" s="162" t="s">
        <v>240</v>
      </c>
      <c r="E70" s="297">
        <v>49.7</v>
      </c>
      <c r="F70" s="96"/>
      <c r="G70" s="92">
        <f t="shared" si="0"/>
        <v>0</v>
      </c>
      <c r="H70" s="431"/>
    </row>
    <row r="71" spans="1:9" s="17" customFormat="1" x14ac:dyDescent="0.25">
      <c r="A71" s="101" t="s">
        <v>505</v>
      </c>
      <c r="B71" s="151" t="s">
        <v>402</v>
      </c>
      <c r="C71" s="190" t="s">
        <v>345</v>
      </c>
      <c r="D71" s="162" t="s">
        <v>243</v>
      </c>
      <c r="E71" s="162">
        <v>200</v>
      </c>
      <c r="F71" s="96"/>
      <c r="G71" s="92">
        <f t="shared" si="0"/>
        <v>0</v>
      </c>
      <c r="H71" s="431"/>
    </row>
    <row r="72" spans="1:9" s="17" customFormat="1" x14ac:dyDescent="0.25">
      <c r="A72" s="101" t="s">
        <v>505</v>
      </c>
      <c r="B72" s="151" t="s">
        <v>403</v>
      </c>
      <c r="C72" s="190" t="s">
        <v>382</v>
      </c>
      <c r="D72" s="162" t="s">
        <v>243</v>
      </c>
      <c r="E72" s="162">
        <v>200</v>
      </c>
      <c r="F72" s="96"/>
      <c r="G72" s="92">
        <f t="shared" si="0"/>
        <v>0</v>
      </c>
      <c r="H72" s="431"/>
    </row>
    <row r="73" spans="1:9" s="17" customFormat="1" x14ac:dyDescent="0.25">
      <c r="A73" s="101" t="s">
        <v>510</v>
      </c>
      <c r="B73" s="151" t="s">
        <v>404</v>
      </c>
      <c r="C73" s="190" t="s">
        <v>390</v>
      </c>
      <c r="D73" s="162" t="s">
        <v>239</v>
      </c>
      <c r="E73" s="297">
        <v>212.6</v>
      </c>
      <c r="F73" s="96"/>
      <c r="G73" s="92">
        <f t="shared" si="0"/>
        <v>0</v>
      </c>
      <c r="H73" s="431"/>
    </row>
    <row r="74" spans="1:9" x14ac:dyDescent="0.25">
      <c r="A74" s="101" t="s">
        <v>510</v>
      </c>
      <c r="B74" s="151" t="s">
        <v>521</v>
      </c>
      <c r="C74" s="190" t="s">
        <v>520</v>
      </c>
      <c r="D74" s="162" t="s">
        <v>239</v>
      </c>
      <c r="E74" s="162">
        <v>3.6</v>
      </c>
      <c r="F74" s="96"/>
      <c r="G74" s="92">
        <f t="shared" ref="G74:G100" si="1">ROUND((E74*F74),2)</f>
        <v>0</v>
      </c>
      <c r="H74" s="431"/>
    </row>
    <row r="75" spans="1:9" x14ac:dyDescent="0.25">
      <c r="A75" s="101" t="s">
        <v>510</v>
      </c>
      <c r="B75" s="151" t="s">
        <v>405</v>
      </c>
      <c r="C75" s="190" t="s">
        <v>391</v>
      </c>
      <c r="D75" s="162" t="s">
        <v>239</v>
      </c>
      <c r="E75" s="297">
        <v>216.2</v>
      </c>
      <c r="F75" s="96"/>
      <c r="G75" s="92">
        <f t="shared" si="1"/>
        <v>0</v>
      </c>
      <c r="H75" s="431"/>
      <c r="I75" s="17"/>
    </row>
    <row r="76" spans="1:9" x14ac:dyDescent="0.25">
      <c r="A76" s="101" t="s">
        <v>510</v>
      </c>
      <c r="B76" s="151" t="s">
        <v>406</v>
      </c>
      <c r="C76" s="190" t="s">
        <v>229</v>
      </c>
      <c r="D76" s="162" t="s">
        <v>239</v>
      </c>
      <c r="E76" s="297">
        <v>216.2</v>
      </c>
      <c r="F76" s="96"/>
      <c r="G76" s="92">
        <f t="shared" si="1"/>
        <v>0</v>
      </c>
      <c r="H76" s="431"/>
      <c r="I76" s="17"/>
    </row>
    <row r="77" spans="1:9" x14ac:dyDescent="0.25">
      <c r="A77" s="101" t="s">
        <v>510</v>
      </c>
      <c r="B77" s="151" t="s">
        <v>407</v>
      </c>
      <c r="C77" s="190" t="s">
        <v>340</v>
      </c>
      <c r="D77" s="162" t="s">
        <v>240</v>
      </c>
      <c r="E77" s="297">
        <v>49.7</v>
      </c>
      <c r="F77" s="96"/>
      <c r="G77" s="92">
        <f t="shared" si="1"/>
        <v>0</v>
      </c>
      <c r="H77" s="431"/>
      <c r="I77" s="17"/>
    </row>
    <row r="78" spans="1:9" x14ac:dyDescent="0.25">
      <c r="A78" s="101" t="s">
        <v>510</v>
      </c>
      <c r="B78" s="151" t="s">
        <v>408</v>
      </c>
      <c r="C78" s="190" t="s">
        <v>345</v>
      </c>
      <c r="D78" s="162" t="s">
        <v>243</v>
      </c>
      <c r="E78" s="162">
        <v>200</v>
      </c>
      <c r="F78" s="96"/>
      <c r="G78" s="92">
        <f t="shared" si="1"/>
        <v>0</v>
      </c>
      <c r="H78" s="431"/>
    </row>
    <row r="79" spans="1:9" x14ac:dyDescent="0.25">
      <c r="A79" s="101" t="s">
        <v>510</v>
      </c>
      <c r="B79" s="151" t="s">
        <v>409</v>
      </c>
      <c r="C79" s="190" t="s">
        <v>382</v>
      </c>
      <c r="D79" s="162" t="s">
        <v>243</v>
      </c>
      <c r="E79" s="162">
        <v>200</v>
      </c>
      <c r="F79" s="96"/>
      <c r="G79" s="92">
        <f t="shared" si="1"/>
        <v>0</v>
      </c>
      <c r="H79" s="431"/>
    </row>
    <row r="80" spans="1:9" x14ac:dyDescent="0.25">
      <c r="A80" s="110" t="s">
        <v>522</v>
      </c>
      <c r="B80" s="151" t="s">
        <v>410</v>
      </c>
      <c r="C80" s="190" t="s">
        <v>390</v>
      </c>
      <c r="D80" s="162" t="s">
        <v>239</v>
      </c>
      <c r="E80" s="162">
        <v>141.4</v>
      </c>
      <c r="F80" s="96"/>
      <c r="G80" s="92">
        <f t="shared" si="1"/>
        <v>0</v>
      </c>
      <c r="H80" s="431"/>
    </row>
    <row r="81" spans="1:9" x14ac:dyDescent="0.25">
      <c r="A81" s="110" t="s">
        <v>522</v>
      </c>
      <c r="B81" s="151" t="s">
        <v>411</v>
      </c>
      <c r="C81" s="190" t="s">
        <v>391</v>
      </c>
      <c r="D81" s="162" t="s">
        <v>239</v>
      </c>
      <c r="E81" s="162">
        <v>141.4</v>
      </c>
      <c r="F81" s="96"/>
      <c r="G81" s="92">
        <f t="shared" si="1"/>
        <v>0</v>
      </c>
      <c r="H81" s="431"/>
      <c r="I81" s="17"/>
    </row>
    <row r="82" spans="1:9" x14ac:dyDescent="0.25">
      <c r="A82" s="110" t="s">
        <v>522</v>
      </c>
      <c r="B82" s="151" t="s">
        <v>412</v>
      </c>
      <c r="C82" s="190" t="s">
        <v>418</v>
      </c>
      <c r="D82" s="162" t="s">
        <v>239</v>
      </c>
      <c r="E82" s="162">
        <v>141.4</v>
      </c>
      <c r="F82" s="96"/>
      <c r="G82" s="92">
        <f t="shared" si="1"/>
        <v>0</v>
      </c>
      <c r="H82" s="431"/>
    </row>
    <row r="83" spans="1:9" x14ac:dyDescent="0.25">
      <c r="A83" s="110" t="s">
        <v>522</v>
      </c>
      <c r="B83" s="151" t="s">
        <v>413</v>
      </c>
      <c r="C83" s="190" t="s">
        <v>335</v>
      </c>
      <c r="D83" s="162" t="s">
        <v>240</v>
      </c>
      <c r="E83" s="162">
        <v>60.8</v>
      </c>
      <c r="F83" s="96"/>
      <c r="G83" s="92">
        <f t="shared" si="1"/>
        <v>0</v>
      </c>
      <c r="H83" s="431"/>
      <c r="I83" s="17"/>
    </row>
    <row r="84" spans="1:9" x14ac:dyDescent="0.25">
      <c r="A84" s="110" t="s">
        <v>522</v>
      </c>
      <c r="B84" s="151" t="s">
        <v>414</v>
      </c>
      <c r="C84" s="190" t="s">
        <v>419</v>
      </c>
      <c r="D84" s="162" t="s">
        <v>243</v>
      </c>
      <c r="E84" s="162">
        <v>27</v>
      </c>
      <c r="F84" s="96"/>
      <c r="G84" s="92">
        <f t="shared" si="1"/>
        <v>0</v>
      </c>
      <c r="H84" s="431"/>
    </row>
    <row r="85" spans="1:9" x14ac:dyDescent="0.25">
      <c r="A85" s="110" t="s">
        <v>522</v>
      </c>
      <c r="B85" s="151" t="s">
        <v>415</v>
      </c>
      <c r="C85" s="190" t="s">
        <v>345</v>
      </c>
      <c r="D85" s="162" t="s">
        <v>243</v>
      </c>
      <c r="E85" s="162">
        <v>99</v>
      </c>
      <c r="F85" s="96"/>
      <c r="G85" s="92">
        <f t="shared" si="1"/>
        <v>0</v>
      </c>
      <c r="H85" s="431"/>
      <c r="I85" s="17"/>
    </row>
    <row r="86" spans="1:9" x14ac:dyDescent="0.25">
      <c r="A86" s="110" t="s">
        <v>522</v>
      </c>
      <c r="B86" s="151" t="s">
        <v>416</v>
      </c>
      <c r="C86" s="190" t="s">
        <v>345</v>
      </c>
      <c r="D86" s="162" t="s">
        <v>243</v>
      </c>
      <c r="E86" s="162">
        <v>110</v>
      </c>
      <c r="F86" s="96"/>
      <c r="G86" s="92">
        <f t="shared" si="1"/>
        <v>0</v>
      </c>
      <c r="H86" s="431"/>
      <c r="I86" s="17"/>
    </row>
    <row r="87" spans="1:9" x14ac:dyDescent="0.25">
      <c r="A87" s="110" t="s">
        <v>522</v>
      </c>
      <c r="B87" s="151" t="s">
        <v>417</v>
      </c>
      <c r="C87" s="190" t="s">
        <v>382</v>
      </c>
      <c r="D87" s="162" t="s">
        <v>243</v>
      </c>
      <c r="E87" s="162">
        <v>110</v>
      </c>
      <c r="F87" s="96"/>
      <c r="G87" s="92">
        <f t="shared" si="1"/>
        <v>0</v>
      </c>
      <c r="H87" s="431"/>
      <c r="I87" s="21"/>
    </row>
    <row r="88" spans="1:9" x14ac:dyDescent="0.25">
      <c r="A88" s="110" t="s">
        <v>523</v>
      </c>
      <c r="B88" s="151" t="s">
        <v>420</v>
      </c>
      <c r="C88" s="190" t="s">
        <v>390</v>
      </c>
      <c r="D88" s="162" t="s">
        <v>239</v>
      </c>
      <c r="E88" s="162">
        <v>141.4</v>
      </c>
      <c r="F88" s="96"/>
      <c r="G88" s="92">
        <f t="shared" si="1"/>
        <v>0</v>
      </c>
      <c r="H88" s="431"/>
      <c r="I88" s="17"/>
    </row>
    <row r="89" spans="1:9" x14ac:dyDescent="0.25">
      <c r="A89" s="110" t="s">
        <v>523</v>
      </c>
      <c r="B89" s="151" t="s">
        <v>421</v>
      </c>
      <c r="C89" s="190" t="s">
        <v>391</v>
      </c>
      <c r="D89" s="162" t="s">
        <v>239</v>
      </c>
      <c r="E89" s="162">
        <v>141.4</v>
      </c>
      <c r="F89" s="96"/>
      <c r="G89" s="92">
        <f t="shared" si="1"/>
        <v>0</v>
      </c>
      <c r="H89" s="431"/>
      <c r="I89" s="17"/>
    </row>
    <row r="90" spans="1:9" x14ac:dyDescent="0.25">
      <c r="A90" s="110" t="s">
        <v>523</v>
      </c>
      <c r="B90" s="151" t="s">
        <v>422</v>
      </c>
      <c r="C90" s="190" t="s">
        <v>418</v>
      </c>
      <c r="D90" s="162" t="s">
        <v>239</v>
      </c>
      <c r="E90" s="162">
        <v>141.4</v>
      </c>
      <c r="F90" s="96"/>
      <c r="G90" s="92">
        <f t="shared" si="1"/>
        <v>0</v>
      </c>
      <c r="H90" s="431"/>
      <c r="I90" s="17"/>
    </row>
    <row r="91" spans="1:9" x14ac:dyDescent="0.25">
      <c r="A91" s="110" t="s">
        <v>523</v>
      </c>
      <c r="B91" s="151" t="s">
        <v>423</v>
      </c>
      <c r="C91" s="190" t="s">
        <v>340</v>
      </c>
      <c r="D91" s="162" t="s">
        <v>240</v>
      </c>
      <c r="E91" s="162">
        <v>60.8</v>
      </c>
      <c r="F91" s="96"/>
      <c r="G91" s="92">
        <f t="shared" si="1"/>
        <v>0</v>
      </c>
      <c r="H91" s="431"/>
      <c r="I91" s="17"/>
    </row>
    <row r="92" spans="1:9" x14ac:dyDescent="0.25">
      <c r="A92" s="110" t="s">
        <v>523</v>
      </c>
      <c r="B92" s="151" t="s">
        <v>424</v>
      </c>
      <c r="C92" s="190" t="s">
        <v>419</v>
      </c>
      <c r="D92" s="162" t="s">
        <v>243</v>
      </c>
      <c r="E92" s="162">
        <v>27</v>
      </c>
      <c r="F92" s="96"/>
      <c r="G92" s="92">
        <f t="shared" si="1"/>
        <v>0</v>
      </c>
      <c r="H92" s="431"/>
      <c r="I92" s="17"/>
    </row>
    <row r="93" spans="1:9" x14ac:dyDescent="0.25">
      <c r="A93" s="110" t="s">
        <v>523</v>
      </c>
      <c r="B93" s="151" t="s">
        <v>425</v>
      </c>
      <c r="C93" s="190" t="s">
        <v>345</v>
      </c>
      <c r="D93" s="162" t="s">
        <v>243</v>
      </c>
      <c r="E93" s="162">
        <v>99</v>
      </c>
      <c r="F93" s="96"/>
      <c r="G93" s="92">
        <f t="shared" si="1"/>
        <v>0</v>
      </c>
      <c r="H93" s="431"/>
      <c r="I93" s="17"/>
    </row>
    <row r="94" spans="1:9" ht="14.4" thickBot="1" x14ac:dyDescent="0.3">
      <c r="A94" s="110" t="s">
        <v>523</v>
      </c>
      <c r="B94" s="151" t="s">
        <v>426</v>
      </c>
      <c r="C94" s="190" t="s">
        <v>345</v>
      </c>
      <c r="D94" s="162" t="s">
        <v>243</v>
      </c>
      <c r="E94" s="162">
        <v>110</v>
      </c>
      <c r="F94" s="96"/>
      <c r="G94" s="92">
        <f t="shared" si="1"/>
        <v>0</v>
      </c>
      <c r="H94" s="431"/>
    </row>
    <row r="95" spans="1:9" ht="28.2" thickBot="1" x14ac:dyDescent="0.3">
      <c r="A95" s="111" t="s">
        <v>523</v>
      </c>
      <c r="B95" s="154" t="s">
        <v>427</v>
      </c>
      <c r="C95" s="191" t="s">
        <v>382</v>
      </c>
      <c r="D95" s="192" t="s">
        <v>243</v>
      </c>
      <c r="E95" s="192">
        <v>110</v>
      </c>
      <c r="F95" s="98"/>
      <c r="G95" s="94">
        <f t="shared" si="1"/>
        <v>0</v>
      </c>
      <c r="H95" s="128" t="s">
        <v>56</v>
      </c>
      <c r="I95" s="53">
        <f>ROUND(SUM(G51:G95),2)</f>
        <v>0</v>
      </c>
    </row>
    <row r="96" spans="1:9" x14ac:dyDescent="0.25">
      <c r="A96" s="124" t="s">
        <v>429</v>
      </c>
      <c r="B96" s="153" t="s">
        <v>34</v>
      </c>
      <c r="C96" s="197" t="s">
        <v>220</v>
      </c>
      <c r="D96" s="203" t="s">
        <v>239</v>
      </c>
      <c r="E96" s="203">
        <v>222</v>
      </c>
      <c r="F96" s="95"/>
      <c r="G96" s="90">
        <f>ROUND((E96*F96),2)</f>
        <v>0</v>
      </c>
      <c r="H96" s="76"/>
      <c r="I96" s="17"/>
    </row>
    <row r="97" spans="1:9" x14ac:dyDescent="0.25">
      <c r="A97" s="110" t="s">
        <v>429</v>
      </c>
      <c r="B97" s="151" t="s">
        <v>42</v>
      </c>
      <c r="C97" s="190" t="s">
        <v>229</v>
      </c>
      <c r="D97" s="162" t="s">
        <v>239</v>
      </c>
      <c r="E97" s="162">
        <v>202</v>
      </c>
      <c r="F97" s="96"/>
      <c r="G97" s="92">
        <f t="shared" si="1"/>
        <v>0</v>
      </c>
      <c r="H97" s="76"/>
      <c r="I97" s="17"/>
    </row>
    <row r="98" spans="1:9" x14ac:dyDescent="0.25">
      <c r="A98" s="110" t="s">
        <v>429</v>
      </c>
      <c r="B98" s="151" t="s">
        <v>43</v>
      </c>
      <c r="C98" s="190" t="s">
        <v>229</v>
      </c>
      <c r="D98" s="162" t="s">
        <v>239</v>
      </c>
      <c r="E98" s="162">
        <v>286</v>
      </c>
      <c r="F98" s="96"/>
      <c r="G98" s="92">
        <f t="shared" si="1"/>
        <v>0</v>
      </c>
      <c r="H98" s="76"/>
      <c r="I98" s="17"/>
    </row>
    <row r="99" spans="1:9" x14ac:dyDescent="0.25">
      <c r="A99" s="110" t="s">
        <v>429</v>
      </c>
      <c r="B99" s="151" t="s">
        <v>44</v>
      </c>
      <c r="C99" s="190" t="s">
        <v>340</v>
      </c>
      <c r="D99" s="162" t="s">
        <v>240</v>
      </c>
      <c r="E99" s="162">
        <v>186</v>
      </c>
      <c r="F99" s="96"/>
      <c r="G99" s="92">
        <f t="shared" si="1"/>
        <v>0</v>
      </c>
      <c r="H99" s="76"/>
      <c r="I99" s="17"/>
    </row>
    <row r="100" spans="1:9" x14ac:dyDescent="0.25">
      <c r="A100" s="110" t="s">
        <v>429</v>
      </c>
      <c r="B100" s="151" t="s">
        <v>45</v>
      </c>
      <c r="C100" s="190" t="s">
        <v>340</v>
      </c>
      <c r="D100" s="162" t="s">
        <v>240</v>
      </c>
      <c r="E100" s="162">
        <v>79</v>
      </c>
      <c r="F100" s="96"/>
      <c r="G100" s="92">
        <f t="shared" si="1"/>
        <v>0</v>
      </c>
    </row>
    <row r="101" spans="1:9" x14ac:dyDescent="0.25">
      <c r="A101" s="110" t="s">
        <v>429</v>
      </c>
      <c r="B101" s="151" t="s">
        <v>46</v>
      </c>
      <c r="C101" s="190" t="s">
        <v>345</v>
      </c>
      <c r="D101" s="162" t="s">
        <v>243</v>
      </c>
      <c r="E101" s="162">
        <v>131</v>
      </c>
      <c r="F101" s="96"/>
      <c r="G101" s="92">
        <f t="shared" ref="G101:G145" si="2">ROUND((E101*F101),2)</f>
        <v>0</v>
      </c>
    </row>
    <row r="102" spans="1:9" x14ac:dyDescent="0.25">
      <c r="A102" s="110" t="s">
        <v>429</v>
      </c>
      <c r="B102" s="151" t="s">
        <v>478</v>
      </c>
      <c r="C102" s="190" t="s">
        <v>345</v>
      </c>
      <c r="D102" s="162" t="s">
        <v>243</v>
      </c>
      <c r="E102" s="162">
        <v>68</v>
      </c>
      <c r="F102" s="96"/>
      <c r="G102" s="92">
        <f t="shared" si="2"/>
        <v>0</v>
      </c>
      <c r="H102" s="30"/>
      <c r="I102" s="29"/>
    </row>
    <row r="103" spans="1:9" x14ac:dyDescent="0.25">
      <c r="A103" s="110" t="s">
        <v>429</v>
      </c>
      <c r="B103" s="151" t="s">
        <v>479</v>
      </c>
      <c r="C103" s="190" t="s">
        <v>382</v>
      </c>
      <c r="D103" s="162" t="s">
        <v>243</v>
      </c>
      <c r="E103" s="162">
        <v>68</v>
      </c>
      <c r="F103" s="96"/>
      <c r="G103" s="92">
        <f t="shared" si="2"/>
        <v>0</v>
      </c>
    </row>
    <row r="104" spans="1:9" x14ac:dyDescent="0.25">
      <c r="A104" s="110" t="s">
        <v>429</v>
      </c>
      <c r="B104" s="151" t="s">
        <v>480</v>
      </c>
      <c r="C104" s="190" t="s">
        <v>342</v>
      </c>
      <c r="D104" s="162" t="s">
        <v>239</v>
      </c>
      <c r="E104" s="162">
        <v>46</v>
      </c>
      <c r="F104" s="96"/>
      <c r="G104" s="92">
        <f t="shared" si="2"/>
        <v>0</v>
      </c>
    </row>
    <row r="105" spans="1:9" x14ac:dyDescent="0.25">
      <c r="A105" s="110" t="s">
        <v>429</v>
      </c>
      <c r="B105" s="151" t="s">
        <v>428</v>
      </c>
      <c r="C105" s="190" t="s">
        <v>343</v>
      </c>
      <c r="D105" s="162" t="s">
        <v>240</v>
      </c>
      <c r="E105" s="162">
        <v>7.1</v>
      </c>
      <c r="F105" s="96"/>
      <c r="G105" s="92">
        <f t="shared" si="2"/>
        <v>0</v>
      </c>
    </row>
    <row r="106" spans="1:9" x14ac:dyDescent="0.25">
      <c r="A106" s="110" t="s">
        <v>429</v>
      </c>
      <c r="B106" s="151" t="s">
        <v>524</v>
      </c>
      <c r="C106" s="190" t="s">
        <v>520</v>
      </c>
      <c r="D106" s="162" t="s">
        <v>239</v>
      </c>
      <c r="E106" s="162">
        <v>1.3</v>
      </c>
      <c r="F106" s="96"/>
      <c r="G106" s="92">
        <f t="shared" si="2"/>
        <v>0</v>
      </c>
    </row>
    <row r="107" spans="1:9" x14ac:dyDescent="0.25">
      <c r="A107" s="110" t="s">
        <v>429</v>
      </c>
      <c r="B107" s="151" t="s">
        <v>525</v>
      </c>
      <c r="C107" s="190" t="s">
        <v>520</v>
      </c>
      <c r="D107" s="162" t="s">
        <v>239</v>
      </c>
      <c r="E107" s="162">
        <v>17.8</v>
      </c>
      <c r="F107" s="96"/>
      <c r="G107" s="92">
        <f t="shared" si="2"/>
        <v>0</v>
      </c>
    </row>
    <row r="108" spans="1:9" ht="14.4" thickBot="1" x14ac:dyDescent="0.3">
      <c r="A108" s="110" t="s">
        <v>429</v>
      </c>
      <c r="B108" s="151" t="s">
        <v>526</v>
      </c>
      <c r="C108" s="190" t="s">
        <v>390</v>
      </c>
      <c r="D108" s="162" t="s">
        <v>239</v>
      </c>
      <c r="E108" s="162">
        <v>286</v>
      </c>
      <c r="F108" s="96"/>
      <c r="G108" s="92">
        <f t="shared" si="2"/>
        <v>0</v>
      </c>
    </row>
    <row r="109" spans="1:9" ht="28.2" thickBot="1" x14ac:dyDescent="0.3">
      <c r="A109" s="111" t="s">
        <v>429</v>
      </c>
      <c r="B109" s="154" t="s">
        <v>527</v>
      </c>
      <c r="C109" s="191" t="s">
        <v>391</v>
      </c>
      <c r="D109" s="192" t="s">
        <v>239</v>
      </c>
      <c r="E109" s="192">
        <v>286</v>
      </c>
      <c r="F109" s="98"/>
      <c r="G109" s="94">
        <f t="shared" si="2"/>
        <v>0</v>
      </c>
      <c r="H109" s="34" t="s">
        <v>57</v>
      </c>
      <c r="I109" s="15">
        <f>ROUND(SUM(G96:G109),2)</f>
        <v>0</v>
      </c>
    </row>
    <row r="110" spans="1:9" x14ac:dyDescent="0.25">
      <c r="A110" s="109" t="s">
        <v>528</v>
      </c>
      <c r="B110" s="153" t="s">
        <v>47</v>
      </c>
      <c r="C110" s="197" t="s">
        <v>347</v>
      </c>
      <c r="D110" s="203" t="s">
        <v>243</v>
      </c>
      <c r="E110" s="203">
        <v>51</v>
      </c>
      <c r="F110" s="95"/>
      <c r="G110" s="90">
        <f t="shared" si="2"/>
        <v>0</v>
      </c>
    </row>
    <row r="111" spans="1:9" x14ac:dyDescent="0.25">
      <c r="A111" s="107" t="s">
        <v>528</v>
      </c>
      <c r="B111" s="151" t="s">
        <v>48</v>
      </c>
      <c r="C111" s="190" t="s">
        <v>348</v>
      </c>
      <c r="D111" s="162" t="s">
        <v>240</v>
      </c>
      <c r="E111" s="162">
        <v>8</v>
      </c>
      <c r="F111" s="96"/>
      <c r="G111" s="92">
        <f t="shared" si="2"/>
        <v>0</v>
      </c>
    </row>
    <row r="112" spans="1:9" ht="14.4" thickBot="1" x14ac:dyDescent="0.3">
      <c r="A112" s="107" t="s">
        <v>528</v>
      </c>
      <c r="B112" s="151" t="s">
        <v>49</v>
      </c>
      <c r="C112" s="190" t="s">
        <v>335</v>
      </c>
      <c r="D112" s="162" t="s">
        <v>240</v>
      </c>
      <c r="E112" s="162">
        <v>5</v>
      </c>
      <c r="F112" s="96"/>
      <c r="G112" s="92">
        <f t="shared" si="2"/>
        <v>0</v>
      </c>
    </row>
    <row r="113" spans="1:9" ht="28.2" thickBot="1" x14ac:dyDescent="0.3">
      <c r="A113" s="108" t="s">
        <v>528</v>
      </c>
      <c r="B113" s="154" t="s">
        <v>50</v>
      </c>
      <c r="C113" s="191" t="s">
        <v>349</v>
      </c>
      <c r="D113" s="192" t="s">
        <v>239</v>
      </c>
      <c r="E113" s="192">
        <v>89</v>
      </c>
      <c r="F113" s="98"/>
      <c r="G113" s="94">
        <f t="shared" si="2"/>
        <v>0</v>
      </c>
      <c r="H113" s="34" t="s">
        <v>63</v>
      </c>
      <c r="I113" s="15">
        <f>ROUND(SUM(G110:G113),2)</f>
        <v>0</v>
      </c>
    </row>
    <row r="114" spans="1:9" x14ac:dyDescent="0.25">
      <c r="A114" s="136" t="s">
        <v>430</v>
      </c>
      <c r="B114" s="153" t="s">
        <v>53</v>
      </c>
      <c r="C114" s="197" t="s">
        <v>529</v>
      </c>
      <c r="D114" s="203" t="s">
        <v>243</v>
      </c>
      <c r="E114" s="203">
        <v>14.96</v>
      </c>
      <c r="F114" s="95"/>
      <c r="G114" s="90">
        <f t="shared" si="2"/>
        <v>0</v>
      </c>
    </row>
    <row r="115" spans="1:9" x14ac:dyDescent="0.25">
      <c r="A115" s="137" t="s">
        <v>430</v>
      </c>
      <c r="B115" s="151" t="s">
        <v>119</v>
      </c>
      <c r="C115" s="190" t="s">
        <v>443</v>
      </c>
      <c r="D115" s="162" t="s">
        <v>243</v>
      </c>
      <c r="E115" s="162">
        <v>20.45</v>
      </c>
      <c r="F115" s="96"/>
      <c r="G115" s="92">
        <f t="shared" si="2"/>
        <v>0</v>
      </c>
    </row>
    <row r="116" spans="1:9" x14ac:dyDescent="0.25">
      <c r="A116" s="137" t="s">
        <v>430</v>
      </c>
      <c r="B116" s="151" t="s">
        <v>120</v>
      </c>
      <c r="C116" s="190" t="s">
        <v>437</v>
      </c>
      <c r="D116" s="162" t="s">
        <v>240</v>
      </c>
      <c r="E116" s="162">
        <v>190.6</v>
      </c>
      <c r="F116" s="96"/>
      <c r="G116" s="92">
        <f t="shared" si="2"/>
        <v>0</v>
      </c>
    </row>
    <row r="117" spans="1:9" x14ac:dyDescent="0.25">
      <c r="A117" s="137" t="s">
        <v>430</v>
      </c>
      <c r="B117" s="151" t="s">
        <v>121</v>
      </c>
      <c r="C117" s="190" t="s">
        <v>438</v>
      </c>
      <c r="D117" s="162" t="s">
        <v>240</v>
      </c>
      <c r="E117" s="162">
        <v>7.1</v>
      </c>
      <c r="F117" s="96"/>
      <c r="G117" s="92">
        <f t="shared" si="2"/>
        <v>0</v>
      </c>
    </row>
    <row r="118" spans="1:9" x14ac:dyDescent="0.25">
      <c r="A118" s="137" t="s">
        <v>430</v>
      </c>
      <c r="B118" s="151" t="s">
        <v>122</v>
      </c>
      <c r="C118" s="190" t="s">
        <v>108</v>
      </c>
      <c r="D118" s="162" t="s">
        <v>240</v>
      </c>
      <c r="E118" s="162">
        <v>7.1</v>
      </c>
      <c r="F118" s="96"/>
      <c r="G118" s="92">
        <f t="shared" si="2"/>
        <v>0</v>
      </c>
    </row>
    <row r="119" spans="1:9" x14ac:dyDescent="0.25">
      <c r="A119" s="137" t="s">
        <v>430</v>
      </c>
      <c r="B119" s="151" t="s">
        <v>123</v>
      </c>
      <c r="C119" s="190" t="s">
        <v>439</v>
      </c>
      <c r="D119" s="162" t="s">
        <v>240</v>
      </c>
      <c r="E119" s="162">
        <v>85.9</v>
      </c>
      <c r="F119" s="96"/>
      <c r="G119" s="92">
        <f t="shared" si="2"/>
        <v>0</v>
      </c>
    </row>
    <row r="120" spans="1:9" x14ac:dyDescent="0.25">
      <c r="A120" s="137" t="s">
        <v>430</v>
      </c>
      <c r="B120" s="151" t="s">
        <v>124</v>
      </c>
      <c r="C120" s="190" t="s">
        <v>340</v>
      </c>
      <c r="D120" s="162" t="s">
        <v>240</v>
      </c>
      <c r="E120" s="162">
        <v>27.6</v>
      </c>
      <c r="F120" s="96"/>
      <c r="G120" s="92">
        <f t="shared" si="2"/>
        <v>0</v>
      </c>
    </row>
    <row r="121" spans="1:9" x14ac:dyDescent="0.25">
      <c r="A121" s="137" t="s">
        <v>430</v>
      </c>
      <c r="B121" s="151" t="s">
        <v>431</v>
      </c>
      <c r="C121" s="190" t="s">
        <v>349</v>
      </c>
      <c r="D121" s="162" t="s">
        <v>240</v>
      </c>
      <c r="E121" s="162">
        <v>350.1</v>
      </c>
      <c r="F121" s="96"/>
      <c r="G121" s="92">
        <f t="shared" si="2"/>
        <v>0</v>
      </c>
    </row>
    <row r="122" spans="1:9" x14ac:dyDescent="0.25">
      <c r="A122" s="137" t="s">
        <v>430</v>
      </c>
      <c r="B122" s="151" t="s">
        <v>432</v>
      </c>
      <c r="C122" s="190" t="s">
        <v>440</v>
      </c>
      <c r="D122" s="162" t="s">
        <v>239</v>
      </c>
      <c r="E122" s="162">
        <v>28.8</v>
      </c>
      <c r="F122" s="96"/>
      <c r="G122" s="92">
        <f t="shared" si="2"/>
        <v>0</v>
      </c>
    </row>
    <row r="123" spans="1:9" x14ac:dyDescent="0.25">
      <c r="A123" s="137" t="s">
        <v>430</v>
      </c>
      <c r="B123" s="151" t="s">
        <v>433</v>
      </c>
      <c r="C123" s="190" t="s">
        <v>329</v>
      </c>
      <c r="D123" s="162" t="s">
        <v>239</v>
      </c>
      <c r="E123" s="162">
        <v>18</v>
      </c>
      <c r="F123" s="96"/>
      <c r="G123" s="92">
        <f t="shared" si="2"/>
        <v>0</v>
      </c>
    </row>
    <row r="124" spans="1:9" ht="14.4" thickBot="1" x14ac:dyDescent="0.3">
      <c r="A124" s="137" t="s">
        <v>430</v>
      </c>
      <c r="B124" s="151" t="s">
        <v>434</v>
      </c>
      <c r="C124" s="190" t="s">
        <v>331</v>
      </c>
      <c r="D124" s="162" t="s">
        <v>239</v>
      </c>
      <c r="E124" s="162">
        <v>18</v>
      </c>
      <c r="F124" s="96"/>
      <c r="G124" s="92">
        <f t="shared" si="2"/>
        <v>0</v>
      </c>
    </row>
    <row r="125" spans="1:9" ht="28.2" thickBot="1" x14ac:dyDescent="0.3">
      <c r="A125" s="137" t="s">
        <v>430</v>
      </c>
      <c r="B125" s="151" t="s">
        <v>435</v>
      </c>
      <c r="C125" s="190" t="s">
        <v>441</v>
      </c>
      <c r="D125" s="162" t="s">
        <v>239</v>
      </c>
      <c r="E125" s="162">
        <v>18</v>
      </c>
      <c r="F125" s="96"/>
      <c r="G125" s="92">
        <f t="shared" si="2"/>
        <v>0</v>
      </c>
      <c r="H125" s="34" t="s">
        <v>64</v>
      </c>
      <c r="I125" s="15">
        <f>ROUND(SUM(G114:G125),2)</f>
        <v>0</v>
      </c>
    </row>
    <row r="126" spans="1:9" x14ac:dyDescent="0.25">
      <c r="A126" s="136" t="s">
        <v>470</v>
      </c>
      <c r="B126" s="153" t="s">
        <v>445</v>
      </c>
      <c r="C126" s="197" t="s">
        <v>350</v>
      </c>
      <c r="D126" s="203" t="s">
        <v>241</v>
      </c>
      <c r="E126" s="296">
        <v>14</v>
      </c>
      <c r="F126" s="95"/>
      <c r="G126" s="90">
        <f t="shared" si="2"/>
        <v>0</v>
      </c>
    </row>
    <row r="127" spans="1:9" x14ac:dyDescent="0.25">
      <c r="A127" s="137" t="s">
        <v>470</v>
      </c>
      <c r="B127" s="151" t="s">
        <v>446</v>
      </c>
      <c r="C127" s="190" t="s">
        <v>350</v>
      </c>
      <c r="D127" s="162" t="s">
        <v>241</v>
      </c>
      <c r="E127" s="297">
        <v>4</v>
      </c>
      <c r="F127" s="96"/>
      <c r="G127" s="92">
        <f t="shared" si="2"/>
        <v>0</v>
      </c>
    </row>
    <row r="128" spans="1:9" x14ac:dyDescent="0.25">
      <c r="A128" s="137" t="s">
        <v>470</v>
      </c>
      <c r="B128" s="151" t="s">
        <v>447</v>
      </c>
      <c r="C128" s="190" t="s">
        <v>350</v>
      </c>
      <c r="D128" s="162" t="s">
        <v>241</v>
      </c>
      <c r="E128" s="297">
        <v>1</v>
      </c>
      <c r="F128" s="96"/>
      <c r="G128" s="92">
        <f t="shared" si="2"/>
        <v>0</v>
      </c>
    </row>
    <row r="129" spans="1:7" x14ac:dyDescent="0.25">
      <c r="A129" s="137" t="s">
        <v>470</v>
      </c>
      <c r="B129" s="151" t="s">
        <v>448</v>
      </c>
      <c r="C129" s="190" t="s">
        <v>351</v>
      </c>
      <c r="D129" s="162" t="s">
        <v>241</v>
      </c>
      <c r="E129" s="297">
        <v>35</v>
      </c>
      <c r="F129" s="96"/>
      <c r="G129" s="92">
        <f t="shared" si="2"/>
        <v>0</v>
      </c>
    </row>
    <row r="130" spans="1:7" x14ac:dyDescent="0.25">
      <c r="A130" s="137" t="s">
        <v>470</v>
      </c>
      <c r="B130" s="151" t="s">
        <v>449</v>
      </c>
      <c r="C130" s="190" t="s">
        <v>352</v>
      </c>
      <c r="D130" s="162" t="s">
        <v>241</v>
      </c>
      <c r="E130" s="162">
        <v>1</v>
      </c>
      <c r="F130" s="96"/>
      <c r="G130" s="92">
        <f t="shared" si="2"/>
        <v>0</v>
      </c>
    </row>
    <row r="131" spans="1:7" ht="41.4" x14ac:dyDescent="0.25">
      <c r="A131" s="137" t="s">
        <v>470</v>
      </c>
      <c r="B131" s="151" t="s">
        <v>450</v>
      </c>
      <c r="C131" s="190" t="s">
        <v>530</v>
      </c>
      <c r="D131" s="297" t="s">
        <v>243</v>
      </c>
      <c r="E131" s="162">
        <v>6</v>
      </c>
      <c r="F131" s="96"/>
      <c r="G131" s="92">
        <f t="shared" si="2"/>
        <v>0</v>
      </c>
    </row>
    <row r="132" spans="1:7" ht="69" x14ac:dyDescent="0.25">
      <c r="A132" s="137" t="s">
        <v>470</v>
      </c>
      <c r="B132" s="152" t="s">
        <v>451</v>
      </c>
      <c r="C132" s="190" t="s">
        <v>531</v>
      </c>
      <c r="D132" s="162" t="s">
        <v>243</v>
      </c>
      <c r="E132" s="162">
        <v>1</v>
      </c>
      <c r="F132" s="96"/>
      <c r="G132" s="92">
        <f t="shared" si="2"/>
        <v>0</v>
      </c>
    </row>
    <row r="133" spans="1:7" x14ac:dyDescent="0.25">
      <c r="A133" s="137" t="s">
        <v>470</v>
      </c>
      <c r="B133" s="152" t="s">
        <v>532</v>
      </c>
      <c r="C133" s="190" t="s">
        <v>231</v>
      </c>
      <c r="D133" s="162" t="s">
        <v>241</v>
      </c>
      <c r="E133" s="162">
        <v>45</v>
      </c>
      <c r="F133" s="96"/>
      <c r="G133" s="92">
        <f t="shared" si="2"/>
        <v>0</v>
      </c>
    </row>
    <row r="134" spans="1:7" x14ac:dyDescent="0.25">
      <c r="A134" s="137" t="s">
        <v>470</v>
      </c>
      <c r="B134" s="152" t="s">
        <v>452</v>
      </c>
      <c r="C134" s="190" t="s">
        <v>366</v>
      </c>
      <c r="D134" s="162" t="s">
        <v>239</v>
      </c>
      <c r="E134" s="162">
        <v>245.3</v>
      </c>
      <c r="F134" s="96"/>
      <c r="G134" s="92">
        <f t="shared" si="2"/>
        <v>0</v>
      </c>
    </row>
    <row r="135" spans="1:7" x14ac:dyDescent="0.25">
      <c r="A135" s="137" t="s">
        <v>470</v>
      </c>
      <c r="B135" s="152" t="s">
        <v>453</v>
      </c>
      <c r="C135" s="190" t="s">
        <v>366</v>
      </c>
      <c r="D135" s="162" t="s">
        <v>239</v>
      </c>
      <c r="E135" s="162">
        <v>5.8</v>
      </c>
      <c r="F135" s="96"/>
      <c r="G135" s="92">
        <f t="shared" si="2"/>
        <v>0</v>
      </c>
    </row>
    <row r="136" spans="1:7" x14ac:dyDescent="0.25">
      <c r="A136" s="137" t="s">
        <v>470</v>
      </c>
      <c r="B136" s="152" t="s">
        <v>454</v>
      </c>
      <c r="C136" s="190" t="s">
        <v>366</v>
      </c>
      <c r="D136" s="162" t="s">
        <v>239</v>
      </c>
      <c r="E136" s="162">
        <v>1.5</v>
      </c>
      <c r="F136" s="96"/>
      <c r="G136" s="92">
        <f t="shared" si="2"/>
        <v>0</v>
      </c>
    </row>
    <row r="137" spans="1:7" x14ac:dyDescent="0.25">
      <c r="A137" s="137" t="s">
        <v>470</v>
      </c>
      <c r="B137" s="152" t="s">
        <v>455</v>
      </c>
      <c r="C137" s="190" t="s">
        <v>366</v>
      </c>
      <c r="D137" s="162" t="s">
        <v>239</v>
      </c>
      <c r="E137" s="162">
        <v>4.7</v>
      </c>
      <c r="F137" s="96"/>
      <c r="G137" s="92">
        <f t="shared" si="2"/>
        <v>0</v>
      </c>
    </row>
    <row r="138" spans="1:7" x14ac:dyDescent="0.25">
      <c r="A138" s="137" t="s">
        <v>470</v>
      </c>
      <c r="B138" s="152" t="s">
        <v>456</v>
      </c>
      <c r="C138" s="190" t="s">
        <v>366</v>
      </c>
      <c r="D138" s="162" t="s">
        <v>239</v>
      </c>
      <c r="E138" s="162">
        <v>4</v>
      </c>
      <c r="F138" s="96"/>
      <c r="G138" s="92">
        <f t="shared" si="2"/>
        <v>0</v>
      </c>
    </row>
    <row r="139" spans="1:7" x14ac:dyDescent="0.25">
      <c r="A139" s="137" t="s">
        <v>470</v>
      </c>
      <c r="B139" s="152" t="s">
        <v>457</v>
      </c>
      <c r="C139" s="190" t="s">
        <v>366</v>
      </c>
      <c r="D139" s="162" t="s">
        <v>239</v>
      </c>
      <c r="E139" s="162">
        <v>15.2</v>
      </c>
      <c r="F139" s="96"/>
      <c r="G139" s="92">
        <f t="shared" si="2"/>
        <v>0</v>
      </c>
    </row>
    <row r="140" spans="1:7" x14ac:dyDescent="0.25">
      <c r="A140" s="137" t="s">
        <v>470</v>
      </c>
      <c r="B140" s="152" t="s">
        <v>458</v>
      </c>
      <c r="C140" s="190" t="s">
        <v>366</v>
      </c>
      <c r="D140" s="162" t="s">
        <v>239</v>
      </c>
      <c r="E140" s="162">
        <v>1.8</v>
      </c>
      <c r="F140" s="96"/>
      <c r="G140" s="92">
        <f t="shared" si="2"/>
        <v>0</v>
      </c>
    </row>
    <row r="141" spans="1:7" x14ac:dyDescent="0.25">
      <c r="A141" s="137" t="s">
        <v>470</v>
      </c>
      <c r="B141" s="152" t="s">
        <v>459</v>
      </c>
      <c r="C141" s="190" t="s">
        <v>366</v>
      </c>
      <c r="D141" s="162" t="s">
        <v>239</v>
      </c>
      <c r="E141" s="162">
        <v>6.5</v>
      </c>
      <c r="F141" s="96"/>
      <c r="G141" s="92">
        <f t="shared" si="2"/>
        <v>0</v>
      </c>
    </row>
    <row r="142" spans="1:7" x14ac:dyDescent="0.25">
      <c r="A142" s="137" t="s">
        <v>470</v>
      </c>
      <c r="B142" s="151" t="s">
        <v>464</v>
      </c>
      <c r="C142" s="190" t="s">
        <v>230</v>
      </c>
      <c r="D142" s="162" t="s">
        <v>242</v>
      </c>
      <c r="E142" s="297">
        <v>0.24299999999999999</v>
      </c>
      <c r="F142" s="96"/>
      <c r="G142" s="92">
        <f t="shared" si="2"/>
        <v>0</v>
      </c>
    </row>
    <row r="143" spans="1:7" x14ac:dyDescent="0.25">
      <c r="A143" s="137" t="s">
        <v>470</v>
      </c>
      <c r="B143" s="151" t="s">
        <v>465</v>
      </c>
      <c r="C143" s="190" t="s">
        <v>230</v>
      </c>
      <c r="D143" s="162" t="s">
        <v>242</v>
      </c>
      <c r="E143" s="162">
        <v>4.8000000000000001E-2</v>
      </c>
      <c r="F143" s="96"/>
      <c r="G143" s="92">
        <f t="shared" si="2"/>
        <v>0</v>
      </c>
    </row>
    <row r="144" spans="1:7" ht="14.4" thickBot="1" x14ac:dyDescent="0.3">
      <c r="A144" s="137" t="s">
        <v>470</v>
      </c>
      <c r="B144" s="151" t="s">
        <v>466</v>
      </c>
      <c r="C144" s="190" t="s">
        <v>230</v>
      </c>
      <c r="D144" s="162" t="s">
        <v>242</v>
      </c>
      <c r="E144" s="162">
        <v>8.0000000000000002E-3</v>
      </c>
      <c r="F144" s="96"/>
      <c r="G144" s="92">
        <f t="shared" ref="G144" si="3">ROUND((E144*F144),2)</f>
        <v>0</v>
      </c>
    </row>
    <row r="145" spans="1:9" ht="28.2" thickBot="1" x14ac:dyDescent="0.3">
      <c r="A145" s="383" t="s">
        <v>470</v>
      </c>
      <c r="B145" s="326" t="s">
        <v>467</v>
      </c>
      <c r="C145" s="314" t="s">
        <v>230</v>
      </c>
      <c r="D145" s="316" t="s">
        <v>242</v>
      </c>
      <c r="E145" s="316">
        <v>2.9000000000000001E-2</v>
      </c>
      <c r="F145" s="381"/>
      <c r="G145" s="382">
        <f t="shared" si="2"/>
        <v>0</v>
      </c>
      <c r="H145" s="34" t="s">
        <v>65</v>
      </c>
      <c r="I145" s="15">
        <f>ROUND(SUM(G126:G145),2)</f>
        <v>0</v>
      </c>
    </row>
    <row r="146" spans="1:9" ht="42" thickBot="1" x14ac:dyDescent="0.3">
      <c r="F146" s="57" t="s">
        <v>468</v>
      </c>
      <c r="G146" s="73">
        <f>SUM(G6:G145)</f>
        <v>0</v>
      </c>
    </row>
  </sheetData>
  <mergeCells count="6">
    <mergeCell ref="H31:H45"/>
    <mergeCell ref="H19:H29"/>
    <mergeCell ref="H54:H94"/>
    <mergeCell ref="A1:G1"/>
    <mergeCell ref="A3:G3"/>
    <mergeCell ref="A4:G4"/>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7010C-6A1E-430C-8D71-65F50621D860}">
  <dimension ref="A1:I75"/>
  <sheetViews>
    <sheetView topLeftCell="A60" zoomScaleNormal="100" workbookViewId="0">
      <selection activeCell="E73" sqref="E70:E7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650</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9" t="s">
        <v>5</v>
      </c>
      <c r="B6" s="140" t="s">
        <v>302</v>
      </c>
      <c r="C6" s="209" t="s">
        <v>303</v>
      </c>
      <c r="D6" s="210" t="s">
        <v>242</v>
      </c>
      <c r="E6" s="210">
        <v>1.1000000000000001</v>
      </c>
      <c r="F6" s="141"/>
      <c r="G6" s="142">
        <f t="shared" ref="G6:G70" si="0">ROUND((E6*F6),2)</f>
        <v>0</v>
      </c>
      <c r="H6" s="34" t="s">
        <v>58</v>
      </c>
      <c r="I6" s="15">
        <f>ROUND(SUM(G6),2)</f>
        <v>0</v>
      </c>
    </row>
    <row r="7" spans="1:9" s="7" customFormat="1" x14ac:dyDescent="0.25">
      <c r="A7" s="100" t="s">
        <v>319</v>
      </c>
      <c r="B7" s="85" t="s">
        <v>273</v>
      </c>
      <c r="C7" s="185" t="s">
        <v>218</v>
      </c>
      <c r="D7" s="186" t="s">
        <v>240</v>
      </c>
      <c r="E7" s="296">
        <v>5318.3</v>
      </c>
      <c r="F7" s="89"/>
      <c r="G7" s="90">
        <f t="shared" si="0"/>
        <v>0</v>
      </c>
      <c r="I7" s="8"/>
    </row>
    <row r="8" spans="1:9" s="7" customFormat="1" x14ac:dyDescent="0.25">
      <c r="A8" s="101" t="s">
        <v>319</v>
      </c>
      <c r="B8" s="81" t="s">
        <v>274</v>
      </c>
      <c r="C8" s="187" t="s">
        <v>322</v>
      </c>
      <c r="D8" s="144" t="s">
        <v>240</v>
      </c>
      <c r="E8" s="297">
        <v>2416.4</v>
      </c>
      <c r="F8" s="91"/>
      <c r="G8" s="92">
        <f t="shared" si="0"/>
        <v>0</v>
      </c>
      <c r="I8" s="8"/>
    </row>
    <row r="9" spans="1:9" s="7" customFormat="1" x14ac:dyDescent="0.25">
      <c r="A9" s="101" t="s">
        <v>319</v>
      </c>
      <c r="B9" s="81" t="s">
        <v>275</v>
      </c>
      <c r="C9" s="187" t="s">
        <v>219</v>
      </c>
      <c r="D9" s="144" t="s">
        <v>239</v>
      </c>
      <c r="E9" s="297">
        <v>12152.1</v>
      </c>
      <c r="F9" s="91"/>
      <c r="G9" s="92">
        <f t="shared" si="0"/>
        <v>0</v>
      </c>
      <c r="I9" s="8"/>
    </row>
    <row r="10" spans="1:9" s="7" customFormat="1" x14ac:dyDescent="0.25">
      <c r="A10" s="101" t="s">
        <v>319</v>
      </c>
      <c r="B10" s="81" t="s">
        <v>276</v>
      </c>
      <c r="C10" s="187" t="s">
        <v>325</v>
      </c>
      <c r="D10" s="144" t="s">
        <v>239</v>
      </c>
      <c r="E10" s="144">
        <v>10886.3</v>
      </c>
      <c r="F10" s="91"/>
      <c r="G10" s="92">
        <f t="shared" si="0"/>
        <v>0</v>
      </c>
      <c r="I10" s="8"/>
    </row>
    <row r="11" spans="1:9" s="7" customFormat="1" ht="14.4" thickBot="1" x14ac:dyDescent="0.3">
      <c r="A11" s="101" t="s">
        <v>319</v>
      </c>
      <c r="B11" s="81" t="s">
        <v>283</v>
      </c>
      <c r="C11" s="187" t="s">
        <v>326</v>
      </c>
      <c r="D11" s="144" t="s">
        <v>239</v>
      </c>
      <c r="E11" s="297">
        <v>6827.6</v>
      </c>
      <c r="F11" s="91"/>
      <c r="G11" s="92">
        <f t="shared" si="0"/>
        <v>0</v>
      </c>
      <c r="I11" s="8"/>
    </row>
    <row r="12" spans="1:9" s="7" customFormat="1" ht="28.2" thickBot="1" x14ac:dyDescent="0.3">
      <c r="A12" s="102" t="s">
        <v>319</v>
      </c>
      <c r="B12" s="84" t="s">
        <v>284</v>
      </c>
      <c r="C12" s="188" t="s">
        <v>327</v>
      </c>
      <c r="D12" s="189" t="s">
        <v>239</v>
      </c>
      <c r="E12" s="316">
        <v>758.6</v>
      </c>
      <c r="F12" s="104"/>
      <c r="G12" s="94">
        <f t="shared" si="0"/>
        <v>0</v>
      </c>
      <c r="H12" s="118" t="s">
        <v>59</v>
      </c>
      <c r="I12" s="53">
        <f>ROUND(SUM(G7:G12),2)</f>
        <v>0</v>
      </c>
    </row>
    <row r="13" spans="1:9" s="7" customFormat="1" ht="14.4" thickBot="1" x14ac:dyDescent="0.3">
      <c r="A13" s="120" t="s">
        <v>533</v>
      </c>
      <c r="B13" s="85" t="s">
        <v>125</v>
      </c>
      <c r="C13" s="185" t="s">
        <v>328</v>
      </c>
      <c r="D13" s="186" t="s">
        <v>239</v>
      </c>
      <c r="E13" s="296">
        <v>2048.4</v>
      </c>
      <c r="F13" s="89"/>
      <c r="G13" s="90">
        <f t="shared" si="0"/>
        <v>0</v>
      </c>
      <c r="I13" s="8"/>
    </row>
    <row r="14" spans="1:9" s="7" customFormat="1" ht="28.2" thickBot="1" x14ac:dyDescent="0.3">
      <c r="A14" s="123" t="s">
        <v>533</v>
      </c>
      <c r="B14" s="84" t="s">
        <v>126</v>
      </c>
      <c r="C14" s="188" t="s">
        <v>333</v>
      </c>
      <c r="D14" s="189" t="s">
        <v>239</v>
      </c>
      <c r="E14" s="316">
        <v>5537.8</v>
      </c>
      <c r="F14" s="104"/>
      <c r="G14" s="94">
        <f t="shared" si="0"/>
        <v>0</v>
      </c>
      <c r="H14" s="115" t="s">
        <v>60</v>
      </c>
      <c r="I14" s="53">
        <f>ROUND(SUM(G13:G14),2)</f>
        <v>0</v>
      </c>
    </row>
    <row r="15" spans="1:9" s="7" customFormat="1" ht="22.5" customHeight="1" x14ac:dyDescent="0.25">
      <c r="A15" s="100" t="s">
        <v>534</v>
      </c>
      <c r="B15" s="85" t="s">
        <v>93</v>
      </c>
      <c r="C15" s="185" t="s">
        <v>335</v>
      </c>
      <c r="D15" s="186" t="s">
        <v>240</v>
      </c>
      <c r="E15" s="186">
        <v>2566.5</v>
      </c>
      <c r="F15" s="89"/>
      <c r="G15" s="90">
        <f t="shared" si="0"/>
        <v>0</v>
      </c>
      <c r="H15" s="435" t="s">
        <v>471</v>
      </c>
      <c r="I15" s="8"/>
    </row>
    <row r="16" spans="1:9" s="7" customFormat="1" x14ac:dyDescent="0.25">
      <c r="A16" s="101" t="s">
        <v>534</v>
      </c>
      <c r="B16" s="81" t="s">
        <v>94</v>
      </c>
      <c r="C16" s="187" t="s">
        <v>229</v>
      </c>
      <c r="D16" s="144" t="s">
        <v>239</v>
      </c>
      <c r="E16" s="144">
        <v>9124.1</v>
      </c>
      <c r="F16" s="91"/>
      <c r="G16" s="92">
        <f t="shared" si="0"/>
        <v>0</v>
      </c>
      <c r="H16" s="431"/>
      <c r="I16" s="8"/>
    </row>
    <row r="17" spans="1:9" s="7" customFormat="1" x14ac:dyDescent="0.25">
      <c r="A17" s="101" t="s">
        <v>534</v>
      </c>
      <c r="B17" s="81" t="s">
        <v>95</v>
      </c>
      <c r="C17" s="187" t="s">
        <v>220</v>
      </c>
      <c r="D17" s="144" t="s">
        <v>239</v>
      </c>
      <c r="E17" s="144">
        <v>6882.7</v>
      </c>
      <c r="F17" s="91"/>
      <c r="G17" s="92">
        <f t="shared" si="0"/>
        <v>0</v>
      </c>
      <c r="H17" s="431"/>
      <c r="I17" s="8"/>
    </row>
    <row r="18" spans="1:9" s="7" customFormat="1" x14ac:dyDescent="0.25">
      <c r="A18" s="101" t="s">
        <v>534</v>
      </c>
      <c r="B18" s="81" t="s">
        <v>96</v>
      </c>
      <c r="C18" s="187" t="s">
        <v>336</v>
      </c>
      <c r="D18" s="144" t="s">
        <v>239</v>
      </c>
      <c r="E18" s="144">
        <v>6882.7</v>
      </c>
      <c r="F18" s="91"/>
      <c r="G18" s="92">
        <f t="shared" si="0"/>
        <v>0</v>
      </c>
      <c r="H18" s="431"/>
    </row>
    <row r="19" spans="1:9" s="7" customFormat="1" ht="18.75" customHeight="1" x14ac:dyDescent="0.25">
      <c r="A19" s="101" t="s">
        <v>534</v>
      </c>
      <c r="B19" s="81" t="s">
        <v>97</v>
      </c>
      <c r="C19" s="187" t="s">
        <v>337</v>
      </c>
      <c r="D19" s="144" t="s">
        <v>239</v>
      </c>
      <c r="E19" s="144">
        <v>6799</v>
      </c>
      <c r="F19" s="91"/>
      <c r="G19" s="92">
        <f t="shared" si="0"/>
        <v>0</v>
      </c>
      <c r="H19" s="431"/>
    </row>
    <row r="20" spans="1:9" x14ac:dyDescent="0.25">
      <c r="A20" s="101" t="s">
        <v>534</v>
      </c>
      <c r="B20" s="81" t="s">
        <v>98</v>
      </c>
      <c r="C20" s="187" t="s">
        <v>336</v>
      </c>
      <c r="D20" s="144" t="s">
        <v>239</v>
      </c>
      <c r="E20" s="144">
        <v>6799</v>
      </c>
      <c r="F20" s="91"/>
      <c r="G20" s="92">
        <f t="shared" si="0"/>
        <v>0</v>
      </c>
      <c r="H20" s="431"/>
    </row>
    <row r="21" spans="1:9" s="17" customFormat="1" x14ac:dyDescent="0.25">
      <c r="A21" s="101" t="s">
        <v>534</v>
      </c>
      <c r="B21" s="81" t="s">
        <v>99</v>
      </c>
      <c r="C21" s="187" t="s">
        <v>339</v>
      </c>
      <c r="D21" s="144" t="s">
        <v>239</v>
      </c>
      <c r="E21" s="144">
        <v>6725.9</v>
      </c>
      <c r="F21" s="91"/>
      <c r="G21" s="92">
        <f t="shared" si="0"/>
        <v>0</v>
      </c>
      <c r="H21" s="431"/>
    </row>
    <row r="22" spans="1:9" s="17" customFormat="1" x14ac:dyDescent="0.25">
      <c r="A22" s="101" t="s">
        <v>534</v>
      </c>
      <c r="B22" s="81" t="s">
        <v>100</v>
      </c>
      <c r="C22" s="187" t="s">
        <v>338</v>
      </c>
      <c r="D22" s="144" t="s">
        <v>239</v>
      </c>
      <c r="E22" s="144">
        <v>6725.9</v>
      </c>
      <c r="F22" s="91"/>
      <c r="G22" s="92">
        <f t="shared" si="0"/>
        <v>0</v>
      </c>
      <c r="H22" s="431"/>
    </row>
    <row r="23" spans="1:9" s="17" customFormat="1" x14ac:dyDescent="0.25">
      <c r="A23" s="101" t="s">
        <v>535</v>
      </c>
      <c r="B23" s="81" t="s">
        <v>92</v>
      </c>
      <c r="C23" s="187" t="s">
        <v>340</v>
      </c>
      <c r="D23" s="144" t="s">
        <v>240</v>
      </c>
      <c r="E23" s="144">
        <v>2110.1999999999998</v>
      </c>
      <c r="F23" s="91"/>
      <c r="G23" s="92">
        <f t="shared" si="0"/>
        <v>0</v>
      </c>
      <c r="H23" s="431"/>
    </row>
    <row r="24" spans="1:9" s="17" customFormat="1" x14ac:dyDescent="0.25">
      <c r="A24" s="101" t="s">
        <v>535</v>
      </c>
      <c r="B24" s="81" t="s">
        <v>101</v>
      </c>
      <c r="C24" s="187" t="s">
        <v>229</v>
      </c>
      <c r="D24" s="144" t="s">
        <v>239</v>
      </c>
      <c r="E24" s="144">
        <v>9124.1</v>
      </c>
      <c r="F24" s="91"/>
      <c r="G24" s="92">
        <f t="shared" si="0"/>
        <v>0</v>
      </c>
      <c r="H24" s="431"/>
    </row>
    <row r="25" spans="1:9" s="17" customFormat="1" ht="18.75" customHeight="1" x14ac:dyDescent="0.25">
      <c r="A25" s="101" t="s">
        <v>535</v>
      </c>
      <c r="B25" s="81" t="s">
        <v>102</v>
      </c>
      <c r="C25" s="187" t="s">
        <v>220</v>
      </c>
      <c r="D25" s="144" t="s">
        <v>239</v>
      </c>
      <c r="E25" s="144">
        <v>6882.7</v>
      </c>
      <c r="F25" s="91"/>
      <c r="G25" s="92">
        <f t="shared" si="0"/>
        <v>0</v>
      </c>
      <c r="H25" s="431"/>
    </row>
    <row r="26" spans="1:9" s="17" customFormat="1" x14ac:dyDescent="0.25">
      <c r="A26" s="101" t="s">
        <v>535</v>
      </c>
      <c r="B26" s="81" t="s">
        <v>103</v>
      </c>
      <c r="C26" s="187" t="s">
        <v>336</v>
      </c>
      <c r="D26" s="144" t="s">
        <v>239</v>
      </c>
      <c r="E26" s="144">
        <v>6882.7</v>
      </c>
      <c r="F26" s="91"/>
      <c r="G26" s="92">
        <f t="shared" si="0"/>
        <v>0</v>
      </c>
      <c r="H26" s="431"/>
    </row>
    <row r="27" spans="1:9" s="17" customFormat="1" x14ac:dyDescent="0.25">
      <c r="A27" s="101" t="s">
        <v>535</v>
      </c>
      <c r="B27" s="81" t="s">
        <v>104</v>
      </c>
      <c r="C27" s="187" t="s">
        <v>337</v>
      </c>
      <c r="D27" s="144" t="s">
        <v>239</v>
      </c>
      <c r="E27" s="144">
        <v>6799</v>
      </c>
      <c r="F27" s="91"/>
      <c r="G27" s="92">
        <f t="shared" si="0"/>
        <v>0</v>
      </c>
      <c r="H27" s="431"/>
    </row>
    <row r="28" spans="1:9" s="17" customFormat="1" ht="15.75" customHeight="1" x14ac:dyDescent="0.25">
      <c r="A28" s="101" t="s">
        <v>535</v>
      </c>
      <c r="B28" s="81" t="s">
        <v>105</v>
      </c>
      <c r="C28" s="187" t="s">
        <v>336</v>
      </c>
      <c r="D28" s="144" t="s">
        <v>239</v>
      </c>
      <c r="E28" s="144">
        <v>6799</v>
      </c>
      <c r="F28" s="91"/>
      <c r="G28" s="92">
        <f t="shared" si="0"/>
        <v>0</v>
      </c>
      <c r="H28" s="431"/>
    </row>
    <row r="29" spans="1:9" s="17" customFormat="1" ht="15.75" customHeight="1" x14ac:dyDescent="0.25">
      <c r="A29" s="101" t="s">
        <v>535</v>
      </c>
      <c r="B29" s="81" t="s">
        <v>106</v>
      </c>
      <c r="C29" s="187" t="s">
        <v>339</v>
      </c>
      <c r="D29" s="144" t="s">
        <v>239</v>
      </c>
      <c r="E29" s="144">
        <v>6725.9</v>
      </c>
      <c r="F29" s="91"/>
      <c r="G29" s="92">
        <f t="shared" si="0"/>
        <v>0</v>
      </c>
      <c r="H29" s="431"/>
    </row>
    <row r="30" spans="1:9" s="17" customFormat="1" ht="21" customHeight="1" x14ac:dyDescent="0.25">
      <c r="A30" s="101" t="s">
        <v>535</v>
      </c>
      <c r="B30" s="81" t="s">
        <v>107</v>
      </c>
      <c r="C30" s="187" t="s">
        <v>338</v>
      </c>
      <c r="D30" s="144" t="s">
        <v>239</v>
      </c>
      <c r="E30" s="144">
        <v>6725.9</v>
      </c>
      <c r="F30" s="91"/>
      <c r="G30" s="92">
        <f t="shared" si="0"/>
        <v>0</v>
      </c>
      <c r="H30" s="431"/>
    </row>
    <row r="31" spans="1:9" s="17" customFormat="1" ht="18.75" customHeight="1" x14ac:dyDescent="0.25">
      <c r="A31" s="122" t="s">
        <v>536</v>
      </c>
      <c r="B31" s="151" t="s">
        <v>537</v>
      </c>
      <c r="C31" s="187" t="s">
        <v>342</v>
      </c>
      <c r="D31" s="144" t="s">
        <v>239</v>
      </c>
      <c r="E31" s="297">
        <v>2446.4</v>
      </c>
      <c r="F31" s="91"/>
      <c r="G31" s="92">
        <f t="shared" si="0"/>
        <v>0</v>
      </c>
      <c r="H31" s="431"/>
    </row>
    <row r="32" spans="1:9" s="17" customFormat="1" x14ac:dyDescent="0.25">
      <c r="A32" s="101" t="s">
        <v>538</v>
      </c>
      <c r="B32" s="81" t="s">
        <v>539</v>
      </c>
      <c r="C32" s="187" t="s">
        <v>335</v>
      </c>
      <c r="D32" s="144" t="s">
        <v>240</v>
      </c>
      <c r="E32" s="297">
        <v>698.3</v>
      </c>
      <c r="F32" s="91"/>
      <c r="G32" s="92">
        <f t="shared" si="0"/>
        <v>0</v>
      </c>
      <c r="H32" s="431"/>
    </row>
    <row r="33" spans="1:9" s="17" customFormat="1" x14ac:dyDescent="0.25">
      <c r="A33" s="101" t="s">
        <v>538</v>
      </c>
      <c r="B33" s="81" t="s">
        <v>540</v>
      </c>
      <c r="C33" s="187" t="s">
        <v>229</v>
      </c>
      <c r="D33" s="144" t="s">
        <v>239</v>
      </c>
      <c r="E33" s="297">
        <v>1265.8</v>
      </c>
      <c r="F33" s="91"/>
      <c r="G33" s="92">
        <f t="shared" si="0"/>
        <v>0</v>
      </c>
      <c r="H33" s="431"/>
    </row>
    <row r="34" spans="1:9" s="17" customFormat="1" x14ac:dyDescent="0.25">
      <c r="A34" s="101" t="s">
        <v>538</v>
      </c>
      <c r="B34" s="81" t="s">
        <v>541</v>
      </c>
      <c r="C34" s="187" t="s">
        <v>220</v>
      </c>
      <c r="D34" s="144" t="s">
        <v>239</v>
      </c>
      <c r="E34" s="144">
        <v>987.1</v>
      </c>
      <c r="F34" s="91"/>
      <c r="G34" s="92">
        <f t="shared" si="0"/>
        <v>0</v>
      </c>
      <c r="H34" s="431"/>
    </row>
    <row r="35" spans="1:9" s="17" customFormat="1" x14ac:dyDescent="0.25">
      <c r="A35" s="101" t="s">
        <v>538</v>
      </c>
      <c r="B35" s="81" t="s">
        <v>542</v>
      </c>
      <c r="C35" s="187" t="s">
        <v>336</v>
      </c>
      <c r="D35" s="144" t="s">
        <v>239</v>
      </c>
      <c r="E35" s="144">
        <v>987.1</v>
      </c>
      <c r="F35" s="91"/>
      <c r="G35" s="92">
        <f t="shared" si="0"/>
        <v>0</v>
      </c>
      <c r="H35" s="431"/>
    </row>
    <row r="36" spans="1:9" s="17" customFormat="1" ht="15.75" customHeight="1" x14ac:dyDescent="0.25">
      <c r="A36" s="101" t="s">
        <v>538</v>
      </c>
      <c r="B36" s="81" t="s">
        <v>543</v>
      </c>
      <c r="C36" s="187" t="s">
        <v>337</v>
      </c>
      <c r="D36" s="144" t="s">
        <v>239</v>
      </c>
      <c r="E36" s="144">
        <v>976.4</v>
      </c>
      <c r="F36" s="91"/>
      <c r="G36" s="92">
        <f t="shared" si="0"/>
        <v>0</v>
      </c>
      <c r="H36" s="431"/>
    </row>
    <row r="37" spans="1:9" s="17" customFormat="1" x14ac:dyDescent="0.25">
      <c r="A37" s="101" t="s">
        <v>538</v>
      </c>
      <c r="B37" s="81" t="s">
        <v>544</v>
      </c>
      <c r="C37" s="187" t="s">
        <v>336</v>
      </c>
      <c r="D37" s="144" t="s">
        <v>239</v>
      </c>
      <c r="E37" s="144">
        <v>976.4</v>
      </c>
      <c r="F37" s="91"/>
      <c r="G37" s="92">
        <f t="shared" si="0"/>
        <v>0</v>
      </c>
      <c r="H37" s="431"/>
    </row>
    <row r="38" spans="1:9" s="17" customFormat="1" ht="15.75" customHeight="1" x14ac:dyDescent="0.25">
      <c r="A38" s="101" t="s">
        <v>538</v>
      </c>
      <c r="B38" s="81" t="s">
        <v>545</v>
      </c>
      <c r="C38" s="187" t="s">
        <v>339</v>
      </c>
      <c r="D38" s="144" t="s">
        <v>239</v>
      </c>
      <c r="E38" s="144">
        <v>969.7</v>
      </c>
      <c r="F38" s="91"/>
      <c r="G38" s="92">
        <f t="shared" si="0"/>
        <v>0</v>
      </c>
      <c r="H38" s="431"/>
    </row>
    <row r="39" spans="1:9" s="17" customFormat="1" ht="19.5" customHeight="1" x14ac:dyDescent="0.25">
      <c r="A39" s="101" t="s">
        <v>538</v>
      </c>
      <c r="B39" s="81" t="s">
        <v>546</v>
      </c>
      <c r="C39" s="187" t="s">
        <v>338</v>
      </c>
      <c r="D39" s="144" t="s">
        <v>239</v>
      </c>
      <c r="E39" s="144">
        <v>969.7</v>
      </c>
      <c r="F39" s="91"/>
      <c r="G39" s="92">
        <f t="shared" si="0"/>
        <v>0</v>
      </c>
      <c r="H39" s="431"/>
      <c r="I39" s="76"/>
    </row>
    <row r="40" spans="1:9" s="17" customFormat="1" x14ac:dyDescent="0.25">
      <c r="A40" s="101" t="s">
        <v>538</v>
      </c>
      <c r="B40" s="81" t="s">
        <v>547</v>
      </c>
      <c r="C40" s="187" t="s">
        <v>548</v>
      </c>
      <c r="D40" s="144" t="s">
        <v>243</v>
      </c>
      <c r="E40" s="144">
        <v>140</v>
      </c>
      <c r="F40" s="91"/>
      <c r="G40" s="92">
        <f t="shared" si="0"/>
        <v>0</v>
      </c>
      <c r="H40" s="431"/>
      <c r="I40" s="76"/>
    </row>
    <row r="41" spans="1:9" s="17" customFormat="1" x14ac:dyDescent="0.25">
      <c r="A41" s="101" t="s">
        <v>549</v>
      </c>
      <c r="B41" s="81" t="s">
        <v>550</v>
      </c>
      <c r="C41" s="187" t="s">
        <v>340</v>
      </c>
      <c r="D41" s="144" t="s">
        <v>240</v>
      </c>
      <c r="E41" s="144">
        <v>571.5</v>
      </c>
      <c r="F41" s="91"/>
      <c r="G41" s="92">
        <f t="shared" si="0"/>
        <v>0</v>
      </c>
      <c r="H41" s="431"/>
      <c r="I41" s="76"/>
    </row>
    <row r="42" spans="1:9" s="17" customFormat="1" x14ac:dyDescent="0.25">
      <c r="A42" s="101" t="s">
        <v>549</v>
      </c>
      <c r="B42" s="81" t="s">
        <v>551</v>
      </c>
      <c r="C42" s="187" t="s">
        <v>229</v>
      </c>
      <c r="D42" s="144" t="s">
        <v>239</v>
      </c>
      <c r="E42" s="297">
        <v>1265.8</v>
      </c>
      <c r="F42" s="91"/>
      <c r="G42" s="92">
        <f t="shared" si="0"/>
        <v>0</v>
      </c>
      <c r="H42" s="431"/>
      <c r="I42" s="76"/>
    </row>
    <row r="43" spans="1:9" s="17" customFormat="1" x14ac:dyDescent="0.25">
      <c r="A43" s="101" t="s">
        <v>549</v>
      </c>
      <c r="B43" s="81" t="s">
        <v>552</v>
      </c>
      <c r="C43" s="187" t="s">
        <v>220</v>
      </c>
      <c r="D43" s="144" t="s">
        <v>239</v>
      </c>
      <c r="E43" s="144">
        <v>987.1</v>
      </c>
      <c r="F43" s="91"/>
      <c r="G43" s="92">
        <f t="shared" si="0"/>
        <v>0</v>
      </c>
      <c r="H43" s="431"/>
      <c r="I43" s="76"/>
    </row>
    <row r="44" spans="1:9" s="17" customFormat="1" x14ac:dyDescent="0.25">
      <c r="A44" s="101" t="s">
        <v>549</v>
      </c>
      <c r="B44" s="81" t="s">
        <v>553</v>
      </c>
      <c r="C44" s="187" t="s">
        <v>336</v>
      </c>
      <c r="D44" s="144" t="s">
        <v>239</v>
      </c>
      <c r="E44" s="144">
        <v>987.1</v>
      </c>
      <c r="F44" s="91"/>
      <c r="G44" s="92">
        <f t="shared" si="0"/>
        <v>0</v>
      </c>
      <c r="H44" s="431"/>
      <c r="I44" s="76"/>
    </row>
    <row r="45" spans="1:9" s="17" customFormat="1" x14ac:dyDescent="0.25">
      <c r="A45" s="101" t="s">
        <v>549</v>
      </c>
      <c r="B45" s="81" t="s">
        <v>554</v>
      </c>
      <c r="C45" s="187" t="s">
        <v>337</v>
      </c>
      <c r="D45" s="144" t="s">
        <v>239</v>
      </c>
      <c r="E45" s="144">
        <v>976.4</v>
      </c>
      <c r="F45" s="91"/>
      <c r="G45" s="92">
        <f t="shared" si="0"/>
        <v>0</v>
      </c>
      <c r="H45" s="431"/>
      <c r="I45" s="76"/>
    </row>
    <row r="46" spans="1:9" s="17" customFormat="1" x14ac:dyDescent="0.25">
      <c r="A46" s="101" t="s">
        <v>549</v>
      </c>
      <c r="B46" s="81" t="s">
        <v>555</v>
      </c>
      <c r="C46" s="187" t="s">
        <v>336</v>
      </c>
      <c r="D46" s="144" t="s">
        <v>239</v>
      </c>
      <c r="E46" s="144">
        <v>976.4</v>
      </c>
      <c r="F46" s="91"/>
      <c r="G46" s="92">
        <f t="shared" si="0"/>
        <v>0</v>
      </c>
      <c r="H46" s="431"/>
    </row>
    <row r="47" spans="1:9" s="17" customFormat="1" x14ac:dyDescent="0.25">
      <c r="A47" s="101" t="s">
        <v>549</v>
      </c>
      <c r="B47" s="81" t="s">
        <v>556</v>
      </c>
      <c r="C47" s="187" t="s">
        <v>339</v>
      </c>
      <c r="D47" s="144" t="s">
        <v>239</v>
      </c>
      <c r="E47" s="144">
        <v>969.7</v>
      </c>
      <c r="F47" s="91"/>
      <c r="G47" s="92">
        <f t="shared" si="0"/>
        <v>0</v>
      </c>
      <c r="H47" s="431"/>
    </row>
    <row r="48" spans="1:9" s="17" customFormat="1" ht="16.5" customHeight="1" x14ac:dyDescent="0.25">
      <c r="A48" s="101" t="s">
        <v>549</v>
      </c>
      <c r="B48" s="81" t="s">
        <v>557</v>
      </c>
      <c r="C48" s="187" t="s">
        <v>338</v>
      </c>
      <c r="D48" s="144" t="s">
        <v>239</v>
      </c>
      <c r="E48" s="144">
        <v>969.7</v>
      </c>
      <c r="F48" s="91"/>
      <c r="G48" s="92">
        <f t="shared" si="0"/>
        <v>0</v>
      </c>
      <c r="H48" s="431"/>
    </row>
    <row r="49" spans="1:9" s="17" customFormat="1" ht="17.25" customHeight="1" x14ac:dyDescent="0.25">
      <c r="A49" s="101" t="s">
        <v>549</v>
      </c>
      <c r="B49" s="81" t="s">
        <v>558</v>
      </c>
      <c r="C49" s="187" t="s">
        <v>548</v>
      </c>
      <c r="D49" s="144" t="s">
        <v>243</v>
      </c>
      <c r="E49" s="144">
        <v>140</v>
      </c>
      <c r="F49" s="91"/>
      <c r="G49" s="92">
        <f t="shared" si="0"/>
        <v>0</v>
      </c>
      <c r="H49" s="431"/>
    </row>
    <row r="50" spans="1:9" s="17" customFormat="1" x14ac:dyDescent="0.25">
      <c r="A50" s="122" t="s">
        <v>559</v>
      </c>
      <c r="B50" s="81" t="s">
        <v>560</v>
      </c>
      <c r="C50" s="187" t="s">
        <v>566</v>
      </c>
      <c r="D50" s="144" t="s">
        <v>243</v>
      </c>
      <c r="E50" s="144">
        <v>50.1</v>
      </c>
      <c r="F50" s="91"/>
      <c r="G50" s="92">
        <f t="shared" si="0"/>
        <v>0</v>
      </c>
      <c r="H50" s="76"/>
    </row>
    <row r="51" spans="1:9" s="17" customFormat="1" ht="16.5" customHeight="1" x14ac:dyDescent="0.25">
      <c r="A51" s="122" t="s">
        <v>559</v>
      </c>
      <c r="B51" s="81" t="s">
        <v>561</v>
      </c>
      <c r="C51" s="298" t="s">
        <v>1251</v>
      </c>
      <c r="D51" s="144" t="s">
        <v>568</v>
      </c>
      <c r="E51" s="144">
        <v>6</v>
      </c>
      <c r="F51" s="91"/>
      <c r="G51" s="92">
        <f t="shared" si="0"/>
        <v>0</v>
      </c>
      <c r="H51" s="76"/>
    </row>
    <row r="52" spans="1:9" s="17" customFormat="1" ht="15.75" customHeight="1" x14ac:dyDescent="0.25">
      <c r="A52" s="122" t="s">
        <v>559</v>
      </c>
      <c r="B52" s="81" t="s">
        <v>562</v>
      </c>
      <c r="C52" s="187" t="s">
        <v>437</v>
      </c>
      <c r="D52" s="144" t="s">
        <v>240</v>
      </c>
      <c r="E52" s="297">
        <v>125.3</v>
      </c>
      <c r="F52" s="91"/>
      <c r="G52" s="92">
        <f t="shared" si="0"/>
        <v>0</v>
      </c>
      <c r="H52" s="76"/>
    </row>
    <row r="53" spans="1:9" s="17" customFormat="1" ht="19.5" customHeight="1" x14ac:dyDescent="0.25">
      <c r="A53" s="122" t="s">
        <v>559</v>
      </c>
      <c r="B53" s="81" t="s">
        <v>563</v>
      </c>
      <c r="C53" s="187" t="s">
        <v>108</v>
      </c>
      <c r="D53" s="144" t="s">
        <v>240</v>
      </c>
      <c r="E53" s="297">
        <v>6.6</v>
      </c>
      <c r="F53" s="91"/>
      <c r="G53" s="92">
        <f t="shared" si="0"/>
        <v>0</v>
      </c>
      <c r="H53" s="76"/>
    </row>
    <row r="54" spans="1:9" s="17" customFormat="1" x14ac:dyDescent="0.25">
      <c r="A54" s="122" t="s">
        <v>559</v>
      </c>
      <c r="B54" s="81" t="s">
        <v>564</v>
      </c>
      <c r="C54" s="187" t="s">
        <v>439</v>
      </c>
      <c r="D54" s="144" t="s">
        <v>240</v>
      </c>
      <c r="E54" s="297">
        <v>104.8</v>
      </c>
      <c r="F54" s="91"/>
      <c r="G54" s="92">
        <f t="shared" si="0"/>
        <v>0</v>
      </c>
      <c r="H54" s="76"/>
    </row>
    <row r="55" spans="1:9" s="17" customFormat="1" ht="17.25" customHeight="1" x14ac:dyDescent="0.25">
      <c r="A55" s="122" t="s">
        <v>559</v>
      </c>
      <c r="B55" s="81" t="s">
        <v>565</v>
      </c>
      <c r="C55" s="187" t="s">
        <v>349</v>
      </c>
      <c r="D55" s="144" t="s">
        <v>239</v>
      </c>
      <c r="E55" s="297">
        <v>371.2</v>
      </c>
      <c r="F55" s="91"/>
      <c r="G55" s="92">
        <f t="shared" si="0"/>
        <v>0</v>
      </c>
      <c r="H55" s="76"/>
    </row>
    <row r="56" spans="1:9" s="17" customFormat="1" ht="18" customHeight="1" x14ac:dyDescent="0.25">
      <c r="A56" s="107" t="s">
        <v>569</v>
      </c>
      <c r="B56" s="81" t="s">
        <v>570</v>
      </c>
      <c r="C56" s="187" t="s">
        <v>529</v>
      </c>
      <c r="D56" s="144" t="s">
        <v>243</v>
      </c>
      <c r="E56" s="144">
        <v>40.4</v>
      </c>
      <c r="F56" s="91"/>
      <c r="G56" s="92">
        <f t="shared" si="0"/>
        <v>0</v>
      </c>
      <c r="H56" s="76"/>
    </row>
    <row r="57" spans="1:9" s="17" customFormat="1" ht="14.25" customHeight="1" x14ac:dyDescent="0.25">
      <c r="A57" s="107" t="s">
        <v>569</v>
      </c>
      <c r="B57" s="81" t="s">
        <v>571</v>
      </c>
      <c r="C57" s="187" t="s">
        <v>437</v>
      </c>
      <c r="D57" s="144" t="s">
        <v>240</v>
      </c>
      <c r="E57" s="144">
        <v>185.4</v>
      </c>
      <c r="F57" s="91"/>
      <c r="G57" s="92">
        <f t="shared" si="0"/>
        <v>0</v>
      </c>
      <c r="H57" s="76"/>
    </row>
    <row r="58" spans="1:9" s="17" customFormat="1" ht="15.75" customHeight="1" x14ac:dyDescent="0.25">
      <c r="A58" s="107" t="s">
        <v>569</v>
      </c>
      <c r="B58" s="81" t="s">
        <v>572</v>
      </c>
      <c r="C58" s="187" t="s">
        <v>438</v>
      </c>
      <c r="D58" s="297" t="s">
        <v>240</v>
      </c>
      <c r="E58" s="144">
        <v>8.1</v>
      </c>
      <c r="F58" s="91"/>
      <c r="G58" s="92">
        <f t="shared" si="0"/>
        <v>0</v>
      </c>
      <c r="H58" s="76"/>
    </row>
    <row r="59" spans="1:9" s="17" customFormat="1" ht="15" customHeight="1" x14ac:dyDescent="0.25">
      <c r="A59" s="107" t="s">
        <v>569</v>
      </c>
      <c r="B59" s="81" t="s">
        <v>573</v>
      </c>
      <c r="C59" s="187" t="s">
        <v>108</v>
      </c>
      <c r="D59" s="144" t="s">
        <v>240</v>
      </c>
      <c r="E59" s="144">
        <v>6.9</v>
      </c>
      <c r="F59" s="91"/>
      <c r="G59" s="92">
        <f t="shared" si="0"/>
        <v>0</v>
      </c>
      <c r="H59" s="76"/>
      <c r="I59" s="21"/>
    </row>
    <row r="60" spans="1:9" s="17" customFormat="1" ht="15" customHeight="1" x14ac:dyDescent="0.25">
      <c r="A60" s="107" t="s">
        <v>569</v>
      </c>
      <c r="B60" s="81" t="s">
        <v>574</v>
      </c>
      <c r="C60" s="187" t="s">
        <v>439</v>
      </c>
      <c r="D60" s="144" t="s">
        <v>240</v>
      </c>
      <c r="E60" s="144">
        <v>86.1</v>
      </c>
      <c r="F60" s="91"/>
      <c r="G60" s="92">
        <f t="shared" si="0"/>
        <v>0</v>
      </c>
      <c r="H60" s="76"/>
    </row>
    <row r="61" spans="1:9" s="17" customFormat="1" ht="13.5" customHeight="1" x14ac:dyDescent="0.25">
      <c r="A61" s="107" t="s">
        <v>569</v>
      </c>
      <c r="B61" s="81" t="s">
        <v>575</v>
      </c>
      <c r="C61" s="187" t="s">
        <v>340</v>
      </c>
      <c r="D61" s="144" t="s">
        <v>240</v>
      </c>
      <c r="E61" s="144">
        <v>39.6</v>
      </c>
      <c r="F61" s="91"/>
      <c r="G61" s="92">
        <f t="shared" si="0"/>
        <v>0</v>
      </c>
      <c r="H61" s="76"/>
    </row>
    <row r="62" spans="1:9" s="17" customFormat="1" ht="19.5" customHeight="1" x14ac:dyDescent="0.25">
      <c r="A62" s="107" t="s">
        <v>569</v>
      </c>
      <c r="B62" s="81" t="s">
        <v>576</v>
      </c>
      <c r="C62" s="187" t="s">
        <v>349</v>
      </c>
      <c r="D62" s="144" t="s">
        <v>239</v>
      </c>
      <c r="E62" s="144">
        <v>406.4</v>
      </c>
      <c r="F62" s="91"/>
      <c r="G62" s="92">
        <f t="shared" si="0"/>
        <v>0</v>
      </c>
      <c r="H62" s="76"/>
    </row>
    <row r="63" spans="1:9" s="17" customFormat="1" ht="14.25" customHeight="1" x14ac:dyDescent="0.25">
      <c r="A63" s="107" t="s">
        <v>569</v>
      </c>
      <c r="B63" s="81" t="s">
        <v>577</v>
      </c>
      <c r="C63" s="187" t="s">
        <v>440</v>
      </c>
      <c r="D63" s="144" t="s">
        <v>239</v>
      </c>
      <c r="E63" s="144">
        <v>42</v>
      </c>
      <c r="F63" s="91"/>
      <c r="G63" s="92">
        <f t="shared" si="0"/>
        <v>0</v>
      </c>
      <c r="H63" s="76"/>
    </row>
    <row r="64" spans="1:9" s="17" customFormat="1" ht="17.25" customHeight="1" x14ac:dyDescent="0.25">
      <c r="A64" s="107" t="s">
        <v>569</v>
      </c>
      <c r="B64" s="81" t="s">
        <v>578</v>
      </c>
      <c r="C64" s="187" t="s">
        <v>329</v>
      </c>
      <c r="D64" s="144" t="s">
        <v>239</v>
      </c>
      <c r="E64" s="144">
        <v>17</v>
      </c>
      <c r="F64" s="91"/>
      <c r="G64" s="92">
        <f t="shared" si="0"/>
        <v>0</v>
      </c>
      <c r="H64" s="76"/>
    </row>
    <row r="65" spans="1:9" s="17" customFormat="1" ht="14.4" thickBot="1" x14ac:dyDescent="0.3">
      <c r="A65" s="107" t="s">
        <v>569</v>
      </c>
      <c r="B65" s="81" t="s">
        <v>579</v>
      </c>
      <c r="C65" s="187" t="s">
        <v>331</v>
      </c>
      <c r="D65" s="144" t="s">
        <v>239</v>
      </c>
      <c r="E65" s="144">
        <v>17</v>
      </c>
      <c r="F65" s="91"/>
      <c r="G65" s="92">
        <f t="shared" si="0"/>
        <v>0</v>
      </c>
      <c r="H65" s="76"/>
    </row>
    <row r="66" spans="1:9" s="17" customFormat="1" ht="28.2" thickBot="1" x14ac:dyDescent="0.3">
      <c r="A66" s="107" t="s">
        <v>569</v>
      </c>
      <c r="B66" s="81" t="s">
        <v>580</v>
      </c>
      <c r="C66" s="187" t="s">
        <v>441</v>
      </c>
      <c r="D66" s="144" t="s">
        <v>239</v>
      </c>
      <c r="E66" s="144">
        <v>17</v>
      </c>
      <c r="F66" s="91"/>
      <c r="G66" s="92">
        <f t="shared" si="0"/>
        <v>0</v>
      </c>
      <c r="H66" s="118" t="s">
        <v>61</v>
      </c>
      <c r="I66" s="53">
        <f>ROUND(SUM(G15:G66),2)</f>
        <v>0</v>
      </c>
    </row>
    <row r="67" spans="1:9" s="17" customFormat="1" x14ac:dyDescent="0.25">
      <c r="A67" s="120" t="s">
        <v>582</v>
      </c>
      <c r="B67" s="85" t="s">
        <v>109</v>
      </c>
      <c r="C67" s="299" t="s">
        <v>350</v>
      </c>
      <c r="D67" s="186" t="s">
        <v>241</v>
      </c>
      <c r="E67" s="296">
        <v>10</v>
      </c>
      <c r="F67" s="89"/>
      <c r="G67" s="90">
        <f t="shared" si="0"/>
        <v>0</v>
      </c>
      <c r="H67" s="76"/>
    </row>
    <row r="68" spans="1:9" s="17" customFormat="1" x14ac:dyDescent="0.25">
      <c r="A68" s="122" t="s">
        <v>582</v>
      </c>
      <c r="B68" s="81" t="s">
        <v>110</v>
      </c>
      <c r="C68" s="187" t="s">
        <v>351</v>
      </c>
      <c r="D68" s="144" t="s">
        <v>241</v>
      </c>
      <c r="E68" s="144">
        <v>16</v>
      </c>
      <c r="F68" s="91"/>
      <c r="G68" s="92">
        <f t="shared" si="0"/>
        <v>0</v>
      </c>
      <c r="H68" s="76"/>
    </row>
    <row r="69" spans="1:9" s="17" customFormat="1" x14ac:dyDescent="0.25">
      <c r="A69" s="122" t="s">
        <v>582</v>
      </c>
      <c r="B69" s="81" t="s">
        <v>583</v>
      </c>
      <c r="C69" s="187" t="s">
        <v>231</v>
      </c>
      <c r="D69" s="144" t="s">
        <v>241</v>
      </c>
      <c r="E69" s="144">
        <v>42</v>
      </c>
      <c r="F69" s="91"/>
      <c r="G69" s="92">
        <f t="shared" si="0"/>
        <v>0</v>
      </c>
      <c r="H69" s="76"/>
    </row>
    <row r="70" spans="1:9" s="17" customFormat="1" x14ac:dyDescent="0.25">
      <c r="A70" s="122" t="s">
        <v>582</v>
      </c>
      <c r="B70" s="82" t="s">
        <v>111</v>
      </c>
      <c r="C70" s="187" t="s">
        <v>366</v>
      </c>
      <c r="D70" s="144" t="s">
        <v>239</v>
      </c>
      <c r="E70" s="297">
        <v>32.9</v>
      </c>
      <c r="F70" s="91"/>
      <c r="G70" s="92">
        <f t="shared" si="0"/>
        <v>0</v>
      </c>
      <c r="H70" s="76"/>
    </row>
    <row r="71" spans="1:9" x14ac:dyDescent="0.25">
      <c r="A71" s="122" t="s">
        <v>582</v>
      </c>
      <c r="B71" s="82" t="s">
        <v>112</v>
      </c>
      <c r="C71" s="187" t="s">
        <v>366</v>
      </c>
      <c r="D71" s="144" t="s">
        <v>239</v>
      </c>
      <c r="E71" s="297">
        <v>76.599999999999994</v>
      </c>
      <c r="F71" s="91"/>
      <c r="G71" s="92">
        <f t="shared" ref="G71:G74" si="1">ROUND((E71*F71),2)</f>
        <v>0</v>
      </c>
      <c r="H71" s="76"/>
    </row>
    <row r="72" spans="1:9" x14ac:dyDescent="0.25">
      <c r="A72" s="122" t="s">
        <v>582</v>
      </c>
      <c r="B72" s="82" t="s">
        <v>113</v>
      </c>
      <c r="C72" s="187" t="s">
        <v>366</v>
      </c>
      <c r="D72" s="144" t="s">
        <v>239</v>
      </c>
      <c r="E72" s="297">
        <v>19.2</v>
      </c>
      <c r="F72" s="91"/>
      <c r="G72" s="92">
        <f t="shared" si="1"/>
        <v>0</v>
      </c>
      <c r="H72" s="76"/>
      <c r="I72" s="17"/>
    </row>
    <row r="73" spans="1:9" ht="14.4" thickBot="1" x14ac:dyDescent="0.3">
      <c r="A73" s="122" t="s">
        <v>582</v>
      </c>
      <c r="B73" s="82" t="s">
        <v>114</v>
      </c>
      <c r="C73" s="187" t="s">
        <v>366</v>
      </c>
      <c r="D73" s="144" t="s">
        <v>239</v>
      </c>
      <c r="E73" s="297">
        <v>11.4</v>
      </c>
      <c r="F73" s="91"/>
      <c r="G73" s="92">
        <f t="shared" si="1"/>
        <v>0</v>
      </c>
      <c r="H73" s="76"/>
      <c r="I73" s="17"/>
    </row>
    <row r="74" spans="1:9" ht="28.2" thickBot="1" x14ac:dyDescent="0.3">
      <c r="A74" s="123" t="s">
        <v>582</v>
      </c>
      <c r="B74" s="119" t="s">
        <v>584</v>
      </c>
      <c r="C74" s="188" t="s">
        <v>366</v>
      </c>
      <c r="D74" s="189" t="s">
        <v>239</v>
      </c>
      <c r="E74" s="189">
        <v>4.2</v>
      </c>
      <c r="F74" s="104"/>
      <c r="G74" s="94">
        <f t="shared" si="1"/>
        <v>0</v>
      </c>
      <c r="H74" s="118" t="s">
        <v>62</v>
      </c>
      <c r="I74" s="53">
        <f>ROUND(SUM(G67:G74),2)</f>
        <v>0</v>
      </c>
    </row>
    <row r="75" spans="1:9" ht="42" thickBot="1" x14ac:dyDescent="0.3">
      <c r="F75" s="57" t="s">
        <v>468</v>
      </c>
      <c r="G75" s="73">
        <f>SUM(G6:G74)</f>
        <v>0</v>
      </c>
    </row>
  </sheetData>
  <mergeCells count="4">
    <mergeCell ref="A1:G1"/>
    <mergeCell ref="A3:G3"/>
    <mergeCell ref="A4:G4"/>
    <mergeCell ref="H15:H49"/>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A0854-770E-4744-B757-3A6E0FD795CF}">
  <dimension ref="A1:I73"/>
  <sheetViews>
    <sheetView zoomScaleNormal="100" workbookViewId="0">
      <selection activeCell="B56" sqref="B5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651</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9" t="s">
        <v>5</v>
      </c>
      <c r="B6" s="140" t="s">
        <v>302</v>
      </c>
      <c r="C6" s="209" t="s">
        <v>303</v>
      </c>
      <c r="D6" s="210" t="s">
        <v>242</v>
      </c>
      <c r="E6" s="210">
        <v>2.15</v>
      </c>
      <c r="F6" s="141"/>
      <c r="G6" s="142">
        <f t="shared" ref="G6:G71" si="0">ROUND((E6*F6),2)</f>
        <v>0</v>
      </c>
      <c r="H6" s="34" t="s">
        <v>58</v>
      </c>
      <c r="I6" s="15">
        <f>ROUND(SUM(G6),2)</f>
        <v>0</v>
      </c>
    </row>
    <row r="7" spans="1:9" s="7" customFormat="1" x14ac:dyDescent="0.25">
      <c r="A7" s="356" t="s">
        <v>319</v>
      </c>
      <c r="B7" s="357" t="s">
        <v>273</v>
      </c>
      <c r="C7" s="299" t="s">
        <v>218</v>
      </c>
      <c r="D7" s="296" t="s">
        <v>240</v>
      </c>
      <c r="E7" s="296">
        <v>3501.1</v>
      </c>
      <c r="F7" s="365"/>
      <c r="G7" s="90">
        <f t="shared" si="0"/>
        <v>0</v>
      </c>
      <c r="I7" s="8"/>
    </row>
    <row r="8" spans="1:9" s="7" customFormat="1" x14ac:dyDescent="0.25">
      <c r="A8" s="101" t="s">
        <v>319</v>
      </c>
      <c r="B8" s="81" t="s">
        <v>274</v>
      </c>
      <c r="C8" s="187" t="s">
        <v>322</v>
      </c>
      <c r="D8" s="144" t="s">
        <v>240</v>
      </c>
      <c r="E8" s="297">
        <v>3501.1</v>
      </c>
      <c r="F8" s="91"/>
      <c r="G8" s="92">
        <f t="shared" ref="G8" si="1">ROUND((E8*F8),2)</f>
        <v>0</v>
      </c>
      <c r="I8" s="8"/>
    </row>
    <row r="9" spans="1:9" s="7" customFormat="1" x14ac:dyDescent="0.25">
      <c r="A9" s="101" t="s">
        <v>319</v>
      </c>
      <c r="B9" s="81" t="s">
        <v>275</v>
      </c>
      <c r="C9" s="187" t="s">
        <v>323</v>
      </c>
      <c r="D9" s="144" t="s">
        <v>240</v>
      </c>
      <c r="E9" s="297">
        <v>8361.6</v>
      </c>
      <c r="F9" s="91"/>
      <c r="G9" s="92">
        <f t="shared" si="0"/>
        <v>0</v>
      </c>
      <c r="I9" s="8"/>
    </row>
    <row r="10" spans="1:9" s="7" customFormat="1" x14ac:dyDescent="0.25">
      <c r="A10" s="101" t="s">
        <v>319</v>
      </c>
      <c r="B10" s="81" t="s">
        <v>276</v>
      </c>
      <c r="C10" s="187" t="s">
        <v>219</v>
      </c>
      <c r="D10" s="144" t="s">
        <v>239</v>
      </c>
      <c r="E10" s="144">
        <v>16417</v>
      </c>
      <c r="F10" s="91"/>
      <c r="G10" s="92">
        <f t="shared" si="0"/>
        <v>0</v>
      </c>
      <c r="I10" s="8"/>
    </row>
    <row r="11" spans="1:9" s="7" customFormat="1" x14ac:dyDescent="0.25">
      <c r="A11" s="101" t="s">
        <v>319</v>
      </c>
      <c r="B11" s="81" t="s">
        <v>277</v>
      </c>
      <c r="C11" s="187" t="s">
        <v>585</v>
      </c>
      <c r="D11" s="144" t="s">
        <v>239</v>
      </c>
      <c r="E11" s="144">
        <v>15504.2</v>
      </c>
      <c r="F11" s="91"/>
      <c r="G11" s="92">
        <f t="shared" si="0"/>
        <v>0</v>
      </c>
      <c r="I11" s="8"/>
    </row>
    <row r="12" spans="1:9" s="7" customFormat="1" ht="14.4" thickBot="1" x14ac:dyDescent="0.3">
      <c r="A12" s="101" t="s">
        <v>319</v>
      </c>
      <c r="B12" s="81" t="s">
        <v>283</v>
      </c>
      <c r="C12" s="187" t="s">
        <v>326</v>
      </c>
      <c r="D12" s="144" t="s">
        <v>239</v>
      </c>
      <c r="E12" s="297">
        <v>12331</v>
      </c>
      <c r="F12" s="91"/>
      <c r="G12" s="92">
        <f t="shared" si="0"/>
        <v>0</v>
      </c>
      <c r="I12" s="8"/>
    </row>
    <row r="13" spans="1:9" s="7" customFormat="1" ht="28.2" thickBot="1" x14ac:dyDescent="0.3">
      <c r="A13" s="102" t="s">
        <v>319</v>
      </c>
      <c r="B13" s="84" t="s">
        <v>284</v>
      </c>
      <c r="C13" s="188" t="s">
        <v>327</v>
      </c>
      <c r="D13" s="189" t="s">
        <v>239</v>
      </c>
      <c r="E13" s="316">
        <v>1370</v>
      </c>
      <c r="F13" s="104"/>
      <c r="G13" s="94">
        <f t="shared" si="0"/>
        <v>0</v>
      </c>
      <c r="H13" s="118" t="s">
        <v>59</v>
      </c>
      <c r="I13" s="53">
        <f>ROUND(SUM(G7:G13),2)</f>
        <v>0</v>
      </c>
    </row>
    <row r="14" spans="1:9" s="7" customFormat="1" x14ac:dyDescent="0.25">
      <c r="A14" s="251" t="s">
        <v>533</v>
      </c>
      <c r="B14" s="239" t="s">
        <v>125</v>
      </c>
      <c r="C14" s="240" t="s">
        <v>328</v>
      </c>
      <c r="D14" s="241" t="s">
        <v>239</v>
      </c>
      <c r="E14" s="320">
        <v>3096.2</v>
      </c>
      <c r="F14" s="242"/>
      <c r="G14" s="126">
        <f t="shared" si="0"/>
        <v>0</v>
      </c>
      <c r="I14" s="8"/>
    </row>
    <row r="15" spans="1:9" s="7" customFormat="1" x14ac:dyDescent="0.25">
      <c r="A15" s="122" t="s">
        <v>533</v>
      </c>
      <c r="B15" s="81" t="s">
        <v>126</v>
      </c>
      <c r="C15" s="187" t="s">
        <v>328</v>
      </c>
      <c r="D15" s="144" t="s">
        <v>239</v>
      </c>
      <c r="E15" s="144">
        <v>142.69999999999999</v>
      </c>
      <c r="F15" s="91"/>
      <c r="G15" s="92">
        <f t="shared" si="0"/>
        <v>0</v>
      </c>
    </row>
    <row r="16" spans="1:9" s="7" customFormat="1" ht="21" customHeight="1" x14ac:dyDescent="0.25">
      <c r="A16" s="122" t="s">
        <v>533</v>
      </c>
      <c r="B16" s="81" t="s">
        <v>127</v>
      </c>
      <c r="C16" s="187" t="s">
        <v>329</v>
      </c>
      <c r="D16" s="144" t="s">
        <v>239</v>
      </c>
      <c r="E16" s="144">
        <v>158</v>
      </c>
      <c r="F16" s="91"/>
      <c r="G16" s="92">
        <f t="shared" si="0"/>
        <v>0</v>
      </c>
      <c r="I16" s="8"/>
    </row>
    <row r="17" spans="1:9" s="7" customFormat="1" x14ac:dyDescent="0.25">
      <c r="A17" s="122" t="s">
        <v>533</v>
      </c>
      <c r="B17" s="81" t="s">
        <v>128</v>
      </c>
      <c r="C17" s="187" t="s">
        <v>330</v>
      </c>
      <c r="D17" s="144" t="s">
        <v>243</v>
      </c>
      <c r="E17" s="144">
        <v>82.4</v>
      </c>
      <c r="F17" s="91"/>
      <c r="G17" s="92">
        <f t="shared" si="0"/>
        <v>0</v>
      </c>
      <c r="H17" s="76"/>
      <c r="I17" s="8"/>
    </row>
    <row r="18" spans="1:9" s="7" customFormat="1" x14ac:dyDescent="0.25">
      <c r="A18" s="122" t="s">
        <v>533</v>
      </c>
      <c r="B18" s="81" t="s">
        <v>1283</v>
      </c>
      <c r="C18" s="298" t="s">
        <v>1256</v>
      </c>
      <c r="D18" s="297" t="s">
        <v>239</v>
      </c>
      <c r="E18" s="297">
        <v>51</v>
      </c>
      <c r="F18" s="91"/>
      <c r="G18" s="92"/>
      <c r="H18" s="76"/>
      <c r="I18" s="8"/>
    </row>
    <row r="19" spans="1:9" s="7" customFormat="1" ht="14.4" thickBot="1" x14ac:dyDescent="0.3">
      <c r="A19" s="122" t="s">
        <v>533</v>
      </c>
      <c r="B19" s="81" t="s">
        <v>1282</v>
      </c>
      <c r="C19" s="187" t="s">
        <v>229</v>
      </c>
      <c r="D19" s="144" t="s">
        <v>239</v>
      </c>
      <c r="E19" s="144">
        <v>49.4</v>
      </c>
      <c r="F19" s="91"/>
      <c r="G19" s="92">
        <f t="shared" si="0"/>
        <v>0</v>
      </c>
      <c r="H19" s="76"/>
      <c r="I19" s="8"/>
    </row>
    <row r="20" spans="1:9" s="7" customFormat="1" ht="28.2" thickBot="1" x14ac:dyDescent="0.3">
      <c r="A20" s="123" t="s">
        <v>533</v>
      </c>
      <c r="B20" s="84" t="s">
        <v>129</v>
      </c>
      <c r="C20" s="188" t="s">
        <v>333</v>
      </c>
      <c r="D20" s="189" t="s">
        <v>239</v>
      </c>
      <c r="E20" s="316">
        <v>10304.1</v>
      </c>
      <c r="F20" s="104"/>
      <c r="G20" s="94">
        <f t="shared" si="0"/>
        <v>0</v>
      </c>
      <c r="H20" s="115" t="s">
        <v>60</v>
      </c>
      <c r="I20" s="53">
        <f>ROUND(SUM(G14:G20),2)</f>
        <v>0</v>
      </c>
    </row>
    <row r="21" spans="1:9" s="7" customFormat="1" ht="18.75" customHeight="1" x14ac:dyDescent="0.25">
      <c r="A21" s="100" t="s">
        <v>586</v>
      </c>
      <c r="B21" s="85" t="s">
        <v>93</v>
      </c>
      <c r="C21" s="185" t="s">
        <v>335</v>
      </c>
      <c r="D21" s="186" t="s">
        <v>240</v>
      </c>
      <c r="E21" s="186">
        <v>6380.9</v>
      </c>
      <c r="F21" s="89"/>
      <c r="G21" s="90">
        <f t="shared" si="0"/>
        <v>0</v>
      </c>
      <c r="H21" s="435" t="s">
        <v>471</v>
      </c>
    </row>
    <row r="22" spans="1:9" x14ac:dyDescent="0.25">
      <c r="A22" s="101" t="s">
        <v>586</v>
      </c>
      <c r="B22" s="81" t="s">
        <v>94</v>
      </c>
      <c r="C22" s="187" t="s">
        <v>229</v>
      </c>
      <c r="D22" s="144" t="s">
        <v>239</v>
      </c>
      <c r="E22" s="144">
        <v>11530.3</v>
      </c>
      <c r="F22" s="91"/>
      <c r="G22" s="92">
        <f t="shared" si="0"/>
        <v>0</v>
      </c>
      <c r="H22" s="431"/>
    </row>
    <row r="23" spans="1:9" s="17" customFormat="1" x14ac:dyDescent="0.25">
      <c r="A23" s="101" t="s">
        <v>586</v>
      </c>
      <c r="B23" s="81" t="s">
        <v>95</v>
      </c>
      <c r="C23" s="187" t="s">
        <v>339</v>
      </c>
      <c r="D23" s="144" t="s">
        <v>239</v>
      </c>
      <c r="E23" s="144">
        <v>7851</v>
      </c>
      <c r="F23" s="91"/>
      <c r="G23" s="92">
        <f t="shared" si="0"/>
        <v>0</v>
      </c>
      <c r="H23" s="431"/>
    </row>
    <row r="24" spans="1:9" s="17" customFormat="1" x14ac:dyDescent="0.25">
      <c r="A24" s="101" t="s">
        <v>586</v>
      </c>
      <c r="B24" s="81" t="s">
        <v>96</v>
      </c>
      <c r="C24" s="187" t="s">
        <v>338</v>
      </c>
      <c r="D24" s="144" t="s">
        <v>239</v>
      </c>
      <c r="E24" s="144">
        <v>7851</v>
      </c>
      <c r="F24" s="91"/>
      <c r="G24" s="92">
        <f t="shared" si="0"/>
        <v>0</v>
      </c>
      <c r="H24" s="431"/>
    </row>
    <row r="25" spans="1:9" s="17" customFormat="1" x14ac:dyDescent="0.25">
      <c r="A25" s="101" t="s">
        <v>587</v>
      </c>
      <c r="B25" s="81" t="s">
        <v>92</v>
      </c>
      <c r="C25" s="187" t="s">
        <v>340</v>
      </c>
      <c r="D25" s="144" t="s">
        <v>240</v>
      </c>
      <c r="E25" s="144">
        <v>5227.8999999999996</v>
      </c>
      <c r="F25" s="91"/>
      <c r="G25" s="92">
        <f t="shared" si="0"/>
        <v>0</v>
      </c>
      <c r="H25" s="431"/>
    </row>
    <row r="26" spans="1:9" s="17" customFormat="1" x14ac:dyDescent="0.25">
      <c r="A26" s="101" t="s">
        <v>587</v>
      </c>
      <c r="B26" s="81" t="s">
        <v>101</v>
      </c>
      <c r="C26" s="187" t="s">
        <v>229</v>
      </c>
      <c r="D26" s="144" t="s">
        <v>239</v>
      </c>
      <c r="E26" s="144">
        <v>11530.3</v>
      </c>
      <c r="F26" s="91"/>
      <c r="G26" s="92">
        <f t="shared" si="0"/>
        <v>0</v>
      </c>
      <c r="H26" s="431"/>
    </row>
    <row r="27" spans="1:9" s="17" customFormat="1" ht="18.75" customHeight="1" x14ac:dyDescent="0.25">
      <c r="A27" s="101" t="s">
        <v>587</v>
      </c>
      <c r="B27" s="81" t="s">
        <v>102</v>
      </c>
      <c r="C27" s="187" t="s">
        <v>339</v>
      </c>
      <c r="D27" s="144" t="s">
        <v>239</v>
      </c>
      <c r="E27" s="144">
        <v>7851</v>
      </c>
      <c r="F27" s="91"/>
      <c r="G27" s="92">
        <f t="shared" si="0"/>
        <v>0</v>
      </c>
      <c r="H27" s="431"/>
    </row>
    <row r="28" spans="1:9" s="17" customFormat="1" x14ac:dyDescent="0.25">
      <c r="A28" s="101" t="s">
        <v>587</v>
      </c>
      <c r="B28" s="81" t="s">
        <v>103</v>
      </c>
      <c r="C28" s="187" t="s">
        <v>338</v>
      </c>
      <c r="D28" s="144" t="s">
        <v>239</v>
      </c>
      <c r="E28" s="144">
        <v>7851</v>
      </c>
      <c r="F28" s="91"/>
      <c r="G28" s="92">
        <f t="shared" si="0"/>
        <v>0</v>
      </c>
      <c r="H28" s="431"/>
    </row>
    <row r="29" spans="1:9" s="17" customFormat="1" x14ac:dyDescent="0.25">
      <c r="A29" s="101" t="s">
        <v>536</v>
      </c>
      <c r="B29" s="81" t="s">
        <v>537</v>
      </c>
      <c r="C29" s="187" t="s">
        <v>342</v>
      </c>
      <c r="D29" s="144" t="s">
        <v>239</v>
      </c>
      <c r="E29" s="144">
        <v>4226</v>
      </c>
      <c r="F29" s="91"/>
      <c r="G29" s="92">
        <f t="shared" si="0"/>
        <v>0</v>
      </c>
      <c r="H29" s="76"/>
    </row>
    <row r="30" spans="1:9" s="17" customFormat="1" ht="15.75" customHeight="1" x14ac:dyDescent="0.25">
      <c r="A30" s="101" t="s">
        <v>536</v>
      </c>
      <c r="B30" s="81" t="s">
        <v>588</v>
      </c>
      <c r="C30" s="187" t="s">
        <v>343</v>
      </c>
      <c r="D30" s="144" t="s">
        <v>240</v>
      </c>
      <c r="E30" s="144">
        <v>9.5</v>
      </c>
      <c r="F30" s="91"/>
      <c r="G30" s="92">
        <f t="shared" si="0"/>
        <v>0</v>
      </c>
      <c r="H30" s="76"/>
    </row>
    <row r="31" spans="1:9" s="17" customFormat="1" ht="15.75" customHeight="1" x14ac:dyDescent="0.25">
      <c r="A31" s="101" t="s">
        <v>536</v>
      </c>
      <c r="B31" s="81" t="s">
        <v>589</v>
      </c>
      <c r="C31" s="187" t="s">
        <v>390</v>
      </c>
      <c r="D31" s="144" t="s">
        <v>239</v>
      </c>
      <c r="E31" s="144">
        <v>48.6</v>
      </c>
      <c r="F31" s="91"/>
      <c r="G31" s="92">
        <f t="shared" si="0"/>
        <v>0</v>
      </c>
      <c r="H31" s="76"/>
    </row>
    <row r="32" spans="1:9" s="17" customFormat="1" ht="21" customHeight="1" x14ac:dyDescent="0.25">
      <c r="A32" s="101" t="s">
        <v>536</v>
      </c>
      <c r="B32" s="81" t="s">
        <v>590</v>
      </c>
      <c r="C32" s="187" t="s">
        <v>391</v>
      </c>
      <c r="D32" s="144" t="s">
        <v>239</v>
      </c>
      <c r="E32" s="144">
        <v>48.6</v>
      </c>
      <c r="F32" s="91"/>
      <c r="G32" s="92">
        <f t="shared" si="0"/>
        <v>0</v>
      </c>
      <c r="H32" s="76"/>
    </row>
    <row r="33" spans="1:9" s="17" customFormat="1" ht="33.75" customHeight="1" x14ac:dyDescent="0.25">
      <c r="A33" s="101" t="s">
        <v>536</v>
      </c>
      <c r="B33" s="81" t="s">
        <v>591</v>
      </c>
      <c r="C33" s="187" t="s">
        <v>229</v>
      </c>
      <c r="D33" s="144" t="s">
        <v>239</v>
      </c>
      <c r="E33" s="144">
        <v>42.6</v>
      </c>
      <c r="F33" s="91"/>
      <c r="G33" s="92">
        <f t="shared" si="0"/>
        <v>0</v>
      </c>
      <c r="H33" s="33"/>
      <c r="I33" s="21"/>
    </row>
    <row r="34" spans="1:9" s="17" customFormat="1" ht="15.75" customHeight="1" x14ac:dyDescent="0.25">
      <c r="A34" s="107" t="s">
        <v>538</v>
      </c>
      <c r="B34" s="81" t="s">
        <v>539</v>
      </c>
      <c r="C34" s="187" t="s">
        <v>335</v>
      </c>
      <c r="D34" s="144" t="s">
        <v>240</v>
      </c>
      <c r="E34" s="156">
        <v>484.3</v>
      </c>
      <c r="F34" s="91"/>
      <c r="G34" s="92">
        <f t="shared" si="0"/>
        <v>0</v>
      </c>
      <c r="H34" s="431" t="s">
        <v>471</v>
      </c>
    </row>
    <row r="35" spans="1:9" s="17" customFormat="1" x14ac:dyDescent="0.25">
      <c r="A35" s="107" t="s">
        <v>538</v>
      </c>
      <c r="B35" s="81" t="s">
        <v>540</v>
      </c>
      <c r="C35" s="187" t="s">
        <v>229</v>
      </c>
      <c r="D35" s="144" t="s">
        <v>239</v>
      </c>
      <c r="E35" s="144">
        <v>912.8</v>
      </c>
      <c r="F35" s="91"/>
      <c r="G35" s="92">
        <f t="shared" si="0"/>
        <v>0</v>
      </c>
      <c r="H35" s="431"/>
    </row>
    <row r="36" spans="1:9" s="17" customFormat="1" x14ac:dyDescent="0.25">
      <c r="A36" s="107" t="s">
        <v>538</v>
      </c>
      <c r="B36" s="81" t="s">
        <v>541</v>
      </c>
      <c r="C36" s="187" t="s">
        <v>220</v>
      </c>
      <c r="D36" s="297" t="s">
        <v>239</v>
      </c>
      <c r="E36" s="297">
        <v>564</v>
      </c>
      <c r="F36" s="91"/>
      <c r="G36" s="92">
        <f t="shared" si="0"/>
        <v>0</v>
      </c>
      <c r="H36" s="431"/>
    </row>
    <row r="37" spans="1:9" s="17" customFormat="1" x14ac:dyDescent="0.25">
      <c r="A37" s="107" t="s">
        <v>538</v>
      </c>
      <c r="B37" s="81" t="s">
        <v>542</v>
      </c>
      <c r="C37" s="187" t="s">
        <v>338</v>
      </c>
      <c r="D37" s="297" t="s">
        <v>239</v>
      </c>
      <c r="E37" s="297">
        <v>564</v>
      </c>
      <c r="F37" s="91"/>
      <c r="G37" s="92">
        <f t="shared" si="0"/>
        <v>0</v>
      </c>
      <c r="H37" s="431"/>
    </row>
    <row r="38" spans="1:9" s="17" customFormat="1" ht="15.75" customHeight="1" x14ac:dyDescent="0.25">
      <c r="A38" s="107" t="s">
        <v>538</v>
      </c>
      <c r="B38" s="81" t="s">
        <v>543</v>
      </c>
      <c r="C38" s="187" t="s">
        <v>548</v>
      </c>
      <c r="D38" s="144" t="s">
        <v>243</v>
      </c>
      <c r="E38" s="144">
        <v>231.2</v>
      </c>
      <c r="F38" s="91"/>
      <c r="G38" s="92">
        <f t="shared" si="0"/>
        <v>0</v>
      </c>
      <c r="H38" s="431"/>
    </row>
    <row r="39" spans="1:9" s="17" customFormat="1" x14ac:dyDescent="0.25">
      <c r="A39" s="107" t="s">
        <v>538</v>
      </c>
      <c r="B39" s="81" t="s">
        <v>544</v>
      </c>
      <c r="C39" s="187" t="s">
        <v>592</v>
      </c>
      <c r="D39" s="144" t="s">
        <v>239</v>
      </c>
      <c r="E39" s="144">
        <v>461.6</v>
      </c>
      <c r="F39" s="91"/>
      <c r="G39" s="92">
        <f t="shared" si="0"/>
        <v>0</v>
      </c>
      <c r="H39" s="431"/>
    </row>
    <row r="40" spans="1:9" s="17" customFormat="1" ht="15.75" customHeight="1" x14ac:dyDescent="0.25">
      <c r="A40" s="107" t="s">
        <v>549</v>
      </c>
      <c r="B40" s="81" t="s">
        <v>550</v>
      </c>
      <c r="C40" s="187" t="s">
        <v>340</v>
      </c>
      <c r="D40" s="144" t="s">
        <v>240</v>
      </c>
      <c r="E40" s="144">
        <v>393</v>
      </c>
      <c r="F40" s="91"/>
      <c r="G40" s="92">
        <f t="shared" si="0"/>
        <v>0</v>
      </c>
      <c r="H40" s="431"/>
    </row>
    <row r="41" spans="1:9" s="17" customFormat="1" ht="19.5" customHeight="1" x14ac:dyDescent="0.25">
      <c r="A41" s="107" t="s">
        <v>549</v>
      </c>
      <c r="B41" s="81" t="s">
        <v>551</v>
      </c>
      <c r="C41" s="187" t="s">
        <v>229</v>
      </c>
      <c r="D41" s="144" t="s">
        <v>239</v>
      </c>
      <c r="E41" s="144">
        <v>912.8</v>
      </c>
      <c r="F41" s="91"/>
      <c r="G41" s="92">
        <f t="shared" si="0"/>
        <v>0</v>
      </c>
      <c r="H41" s="431"/>
      <c r="I41" s="76"/>
    </row>
    <row r="42" spans="1:9" s="17" customFormat="1" x14ac:dyDescent="0.25">
      <c r="A42" s="107" t="s">
        <v>549</v>
      </c>
      <c r="B42" s="81" t="s">
        <v>552</v>
      </c>
      <c r="C42" s="298" t="s">
        <v>220</v>
      </c>
      <c r="D42" s="297" t="s">
        <v>239</v>
      </c>
      <c r="E42" s="297">
        <v>564</v>
      </c>
      <c r="F42" s="91"/>
      <c r="G42" s="92">
        <f t="shared" si="0"/>
        <v>0</v>
      </c>
      <c r="H42" s="431"/>
      <c r="I42" s="76"/>
    </row>
    <row r="43" spans="1:9" s="17" customFormat="1" x14ac:dyDescent="0.25">
      <c r="A43" s="107" t="s">
        <v>549</v>
      </c>
      <c r="B43" s="81" t="s">
        <v>553</v>
      </c>
      <c r="C43" s="187" t="s">
        <v>338</v>
      </c>
      <c r="D43" s="297" t="s">
        <v>239</v>
      </c>
      <c r="E43" s="297">
        <v>564</v>
      </c>
      <c r="F43" s="91"/>
      <c r="G43" s="92">
        <f t="shared" si="0"/>
        <v>0</v>
      </c>
      <c r="H43" s="431"/>
      <c r="I43" s="76"/>
    </row>
    <row r="44" spans="1:9" s="17" customFormat="1" x14ac:dyDescent="0.25">
      <c r="A44" s="107" t="s">
        <v>549</v>
      </c>
      <c r="B44" s="81" t="s">
        <v>554</v>
      </c>
      <c r="C44" s="187" t="s">
        <v>548</v>
      </c>
      <c r="D44" s="144" t="s">
        <v>243</v>
      </c>
      <c r="E44" s="144">
        <v>231.2</v>
      </c>
      <c r="F44" s="91"/>
      <c r="G44" s="92">
        <f t="shared" si="0"/>
        <v>0</v>
      </c>
      <c r="H44" s="431"/>
      <c r="I44" s="76"/>
    </row>
    <row r="45" spans="1:9" s="17" customFormat="1" x14ac:dyDescent="0.25">
      <c r="A45" s="107" t="s">
        <v>549</v>
      </c>
      <c r="B45" s="81" t="s">
        <v>555</v>
      </c>
      <c r="C45" s="187" t="s">
        <v>592</v>
      </c>
      <c r="D45" s="144" t="s">
        <v>239</v>
      </c>
      <c r="E45" s="144">
        <v>461.6</v>
      </c>
      <c r="F45" s="91"/>
      <c r="G45" s="92">
        <f t="shared" si="0"/>
        <v>0</v>
      </c>
      <c r="H45" s="431"/>
      <c r="I45" s="76"/>
    </row>
    <row r="46" spans="1:9" s="17" customFormat="1" x14ac:dyDescent="0.25">
      <c r="A46" s="122" t="s">
        <v>559</v>
      </c>
      <c r="B46" s="81" t="s">
        <v>560</v>
      </c>
      <c r="C46" s="187" t="s">
        <v>566</v>
      </c>
      <c r="D46" s="144" t="s">
        <v>243</v>
      </c>
      <c r="E46" s="297">
        <v>180.7</v>
      </c>
      <c r="F46" s="91"/>
      <c r="G46" s="92">
        <f t="shared" si="0"/>
        <v>0</v>
      </c>
      <c r="H46" s="76"/>
      <c r="I46" s="76"/>
    </row>
    <row r="47" spans="1:9" s="17" customFormat="1" x14ac:dyDescent="0.25">
      <c r="A47" s="122" t="s">
        <v>559</v>
      </c>
      <c r="B47" s="81" t="s">
        <v>561</v>
      </c>
      <c r="C47" s="187" t="s">
        <v>567</v>
      </c>
      <c r="D47" s="144" t="s">
        <v>568</v>
      </c>
      <c r="E47" s="144">
        <v>32</v>
      </c>
      <c r="F47" s="91"/>
      <c r="G47" s="92">
        <f t="shared" si="0"/>
        <v>0</v>
      </c>
      <c r="H47" s="76"/>
      <c r="I47" s="76"/>
    </row>
    <row r="48" spans="1:9" s="17" customFormat="1" x14ac:dyDescent="0.25">
      <c r="A48" s="122" t="s">
        <v>559</v>
      </c>
      <c r="B48" s="81" t="s">
        <v>562</v>
      </c>
      <c r="C48" s="187" t="s">
        <v>437</v>
      </c>
      <c r="D48" s="144" t="s">
        <v>240</v>
      </c>
      <c r="E48" s="144">
        <v>332.8</v>
      </c>
      <c r="F48" s="91"/>
      <c r="G48" s="92">
        <f t="shared" si="0"/>
        <v>0</v>
      </c>
      <c r="H48" s="76"/>
    </row>
    <row r="49" spans="1:9" s="17" customFormat="1" x14ac:dyDescent="0.25">
      <c r="A49" s="122" t="s">
        <v>559</v>
      </c>
      <c r="B49" s="81" t="s">
        <v>563</v>
      </c>
      <c r="C49" s="187" t="s">
        <v>108</v>
      </c>
      <c r="D49" s="144" t="s">
        <v>240</v>
      </c>
      <c r="E49" s="144">
        <v>17.399999999999999</v>
      </c>
      <c r="F49" s="91"/>
      <c r="G49" s="92">
        <f t="shared" si="0"/>
        <v>0</v>
      </c>
      <c r="H49" s="76"/>
    </row>
    <row r="50" spans="1:9" s="17" customFormat="1" ht="16.5" customHeight="1" x14ac:dyDescent="0.25">
      <c r="A50" s="122" t="s">
        <v>559</v>
      </c>
      <c r="B50" s="81" t="s">
        <v>564</v>
      </c>
      <c r="C50" s="187" t="s">
        <v>439</v>
      </c>
      <c r="D50" s="144" t="s">
        <v>240</v>
      </c>
      <c r="E50" s="144">
        <v>290.5</v>
      </c>
      <c r="F50" s="91"/>
      <c r="G50" s="92">
        <f t="shared" si="0"/>
        <v>0</v>
      </c>
      <c r="H50" s="76"/>
    </row>
    <row r="51" spans="1:9" s="17" customFormat="1" ht="17.25" customHeight="1" x14ac:dyDescent="0.25">
      <c r="A51" s="122" t="s">
        <v>559</v>
      </c>
      <c r="B51" s="81" t="s">
        <v>565</v>
      </c>
      <c r="C51" s="187" t="s">
        <v>349</v>
      </c>
      <c r="D51" s="144" t="s">
        <v>239</v>
      </c>
      <c r="E51" s="297">
        <v>1122.2</v>
      </c>
      <c r="F51" s="91"/>
      <c r="G51" s="92">
        <f t="shared" si="0"/>
        <v>0</v>
      </c>
      <c r="H51" s="76"/>
    </row>
    <row r="52" spans="1:9" s="17" customFormat="1" x14ac:dyDescent="0.25">
      <c r="A52" s="122" t="s">
        <v>569</v>
      </c>
      <c r="B52" s="81" t="s">
        <v>570</v>
      </c>
      <c r="C52" s="187" t="s">
        <v>529</v>
      </c>
      <c r="D52" s="144" t="s">
        <v>243</v>
      </c>
      <c r="E52" s="144">
        <v>25.4</v>
      </c>
      <c r="F52" s="91"/>
      <c r="G52" s="92">
        <f t="shared" si="0"/>
        <v>0</v>
      </c>
      <c r="H52" s="76"/>
    </row>
    <row r="53" spans="1:9" s="17" customFormat="1" ht="16.5" customHeight="1" x14ac:dyDescent="0.25">
      <c r="A53" s="122" t="s">
        <v>569</v>
      </c>
      <c r="B53" s="81" t="s">
        <v>571</v>
      </c>
      <c r="C53" s="187" t="s">
        <v>475</v>
      </c>
      <c r="D53" s="144" t="s">
        <v>243</v>
      </c>
      <c r="E53" s="144">
        <v>35.200000000000003</v>
      </c>
      <c r="F53" s="91"/>
      <c r="G53" s="92">
        <f t="shared" si="0"/>
        <v>0</v>
      </c>
      <c r="H53" s="76"/>
    </row>
    <row r="54" spans="1:9" s="17" customFormat="1" ht="15.75" customHeight="1" x14ac:dyDescent="0.25">
      <c r="A54" s="122" t="s">
        <v>569</v>
      </c>
      <c r="B54" s="81" t="s">
        <v>572</v>
      </c>
      <c r="C54" s="187" t="s">
        <v>437</v>
      </c>
      <c r="D54" s="144" t="s">
        <v>240</v>
      </c>
      <c r="E54" s="144">
        <v>386.3</v>
      </c>
      <c r="F54" s="91"/>
      <c r="G54" s="92">
        <f t="shared" si="0"/>
        <v>0</v>
      </c>
      <c r="H54" s="76"/>
    </row>
    <row r="55" spans="1:9" s="17" customFormat="1" ht="19.5" customHeight="1" x14ac:dyDescent="0.25">
      <c r="A55" s="122" t="s">
        <v>569</v>
      </c>
      <c r="B55" s="81" t="s">
        <v>573</v>
      </c>
      <c r="C55" s="187" t="s">
        <v>438</v>
      </c>
      <c r="D55" s="297" t="s">
        <v>240</v>
      </c>
      <c r="E55" s="144">
        <v>12.2</v>
      </c>
      <c r="F55" s="91"/>
      <c r="G55" s="92">
        <f t="shared" si="0"/>
        <v>0</v>
      </c>
      <c r="H55" s="76"/>
    </row>
    <row r="56" spans="1:9" s="17" customFormat="1" x14ac:dyDescent="0.25">
      <c r="A56" s="122" t="s">
        <v>569</v>
      </c>
      <c r="B56" s="81" t="s">
        <v>574</v>
      </c>
      <c r="C56" s="187" t="s">
        <v>108</v>
      </c>
      <c r="D56" s="144" t="s">
        <v>240</v>
      </c>
      <c r="E56" s="144">
        <v>14.2</v>
      </c>
      <c r="F56" s="91"/>
      <c r="G56" s="92">
        <f t="shared" si="0"/>
        <v>0</v>
      </c>
      <c r="H56" s="76"/>
    </row>
    <row r="57" spans="1:9" s="17" customFormat="1" ht="17.25" customHeight="1" x14ac:dyDescent="0.25">
      <c r="A57" s="122" t="s">
        <v>569</v>
      </c>
      <c r="B57" s="81" t="s">
        <v>575</v>
      </c>
      <c r="C57" s="187" t="s">
        <v>439</v>
      </c>
      <c r="D57" s="144" t="s">
        <v>240</v>
      </c>
      <c r="E57" s="144">
        <v>169.8</v>
      </c>
      <c r="F57" s="91"/>
      <c r="G57" s="92">
        <f t="shared" si="0"/>
        <v>0</v>
      </c>
      <c r="H57" s="76"/>
    </row>
    <row r="58" spans="1:9" s="17" customFormat="1" ht="18" customHeight="1" x14ac:dyDescent="0.25">
      <c r="A58" s="122" t="s">
        <v>569</v>
      </c>
      <c r="B58" s="81" t="s">
        <v>576</v>
      </c>
      <c r="C58" s="187" t="s">
        <v>340</v>
      </c>
      <c r="D58" s="144" t="s">
        <v>240</v>
      </c>
      <c r="E58" s="144">
        <v>41.8</v>
      </c>
      <c r="F58" s="91"/>
      <c r="G58" s="92">
        <f t="shared" si="0"/>
        <v>0</v>
      </c>
      <c r="H58" s="76"/>
    </row>
    <row r="59" spans="1:9" s="17" customFormat="1" ht="14.25" customHeight="1" x14ac:dyDescent="0.25">
      <c r="A59" s="122" t="s">
        <v>569</v>
      </c>
      <c r="B59" s="81" t="s">
        <v>577</v>
      </c>
      <c r="C59" s="187" t="s">
        <v>349</v>
      </c>
      <c r="D59" s="144" t="s">
        <v>239</v>
      </c>
      <c r="E59" s="297">
        <v>616.29999999999995</v>
      </c>
      <c r="F59" s="91"/>
      <c r="G59" s="92">
        <f t="shared" si="0"/>
        <v>0</v>
      </c>
      <c r="H59" s="76"/>
    </row>
    <row r="60" spans="1:9" s="17" customFormat="1" ht="15.75" customHeight="1" x14ac:dyDescent="0.25">
      <c r="A60" s="122" t="s">
        <v>569</v>
      </c>
      <c r="B60" s="81" t="s">
        <v>578</v>
      </c>
      <c r="C60" s="187" t="s">
        <v>440</v>
      </c>
      <c r="D60" s="144" t="s">
        <v>239</v>
      </c>
      <c r="E60" s="144">
        <v>43.6</v>
      </c>
      <c r="F60" s="91"/>
      <c r="G60" s="92">
        <f t="shared" si="0"/>
        <v>0</v>
      </c>
      <c r="H60" s="76"/>
    </row>
    <row r="61" spans="1:9" s="17" customFormat="1" ht="15" customHeight="1" x14ac:dyDescent="0.25">
      <c r="A61" s="122" t="s">
        <v>569</v>
      </c>
      <c r="B61" s="81" t="s">
        <v>579</v>
      </c>
      <c r="C61" s="187" t="s">
        <v>329</v>
      </c>
      <c r="D61" s="144" t="s">
        <v>239</v>
      </c>
      <c r="E61" s="144">
        <v>111.9</v>
      </c>
      <c r="F61" s="91"/>
      <c r="G61" s="92">
        <f t="shared" si="0"/>
        <v>0</v>
      </c>
      <c r="H61" s="76"/>
      <c r="I61" s="21"/>
    </row>
    <row r="62" spans="1:9" s="17" customFormat="1" ht="15" customHeight="1" x14ac:dyDescent="0.25">
      <c r="A62" s="122" t="s">
        <v>569</v>
      </c>
      <c r="B62" s="81" t="s">
        <v>580</v>
      </c>
      <c r="C62" s="187" t="s">
        <v>331</v>
      </c>
      <c r="D62" s="144" t="s">
        <v>239</v>
      </c>
      <c r="E62" s="144">
        <v>111.9</v>
      </c>
      <c r="F62" s="91"/>
      <c r="G62" s="92">
        <f t="shared" si="0"/>
        <v>0</v>
      </c>
      <c r="H62" s="76"/>
    </row>
    <row r="63" spans="1:9" s="17" customFormat="1" ht="13.5" customHeight="1" thickBot="1" x14ac:dyDescent="0.3">
      <c r="A63" s="122" t="s">
        <v>569</v>
      </c>
      <c r="B63" s="81" t="s">
        <v>581</v>
      </c>
      <c r="C63" s="187" t="s">
        <v>441</v>
      </c>
      <c r="D63" s="144" t="s">
        <v>239</v>
      </c>
      <c r="E63" s="144">
        <v>111.9</v>
      </c>
      <c r="F63" s="91"/>
      <c r="G63" s="92">
        <f t="shared" si="0"/>
        <v>0</v>
      </c>
      <c r="H63" s="76"/>
    </row>
    <row r="64" spans="1:9" s="17" customFormat="1" ht="35.25" customHeight="1" thickBot="1" x14ac:dyDescent="0.3">
      <c r="A64" s="123" t="s">
        <v>569</v>
      </c>
      <c r="B64" s="84" t="s">
        <v>593</v>
      </c>
      <c r="C64" s="188" t="s">
        <v>328</v>
      </c>
      <c r="D64" s="189" t="s">
        <v>240</v>
      </c>
      <c r="E64" s="189">
        <v>5.2</v>
      </c>
      <c r="F64" s="104"/>
      <c r="G64" s="94">
        <f t="shared" si="0"/>
        <v>0</v>
      </c>
      <c r="H64" s="118" t="s">
        <v>61</v>
      </c>
      <c r="I64" s="53">
        <f>ROUND(SUM(G21:G64),2)</f>
        <v>0</v>
      </c>
    </row>
    <row r="65" spans="1:9" s="17" customFormat="1" ht="14.25" customHeight="1" thickBot="1" x14ac:dyDescent="0.3">
      <c r="A65" s="120" t="s">
        <v>594</v>
      </c>
      <c r="B65" s="85" t="s">
        <v>109</v>
      </c>
      <c r="C65" s="185" t="s">
        <v>345</v>
      </c>
      <c r="D65" s="186" t="s">
        <v>243</v>
      </c>
      <c r="E65" s="186">
        <v>92</v>
      </c>
      <c r="F65" s="89"/>
      <c r="G65" s="90">
        <f t="shared" si="0"/>
        <v>0</v>
      </c>
      <c r="H65" s="76"/>
    </row>
    <row r="66" spans="1:9" s="17" customFormat="1" ht="33" customHeight="1" thickBot="1" x14ac:dyDescent="0.3">
      <c r="A66" s="360" t="s">
        <v>594</v>
      </c>
      <c r="B66" s="266" t="s">
        <v>110</v>
      </c>
      <c r="C66" s="195" t="s">
        <v>382</v>
      </c>
      <c r="D66" s="196" t="s">
        <v>243</v>
      </c>
      <c r="E66" s="196">
        <v>92</v>
      </c>
      <c r="F66" s="174"/>
      <c r="G66" s="114">
        <f t="shared" si="0"/>
        <v>0</v>
      </c>
      <c r="H66" s="118" t="s">
        <v>62</v>
      </c>
      <c r="I66" s="53">
        <f>ROUND(SUM(G65:G66),2)</f>
        <v>0</v>
      </c>
    </row>
    <row r="67" spans="1:9" s="17" customFormat="1" x14ac:dyDescent="0.25">
      <c r="A67" s="120" t="s">
        <v>595</v>
      </c>
      <c r="B67" s="85" t="s">
        <v>379</v>
      </c>
      <c r="C67" s="299" t="s">
        <v>350</v>
      </c>
      <c r="D67" s="186" t="s">
        <v>241</v>
      </c>
      <c r="E67" s="186">
        <v>14</v>
      </c>
      <c r="F67" s="89"/>
      <c r="G67" s="90">
        <f t="shared" si="0"/>
        <v>0</v>
      </c>
      <c r="H67" s="76"/>
    </row>
    <row r="68" spans="1:9" s="17" customFormat="1" x14ac:dyDescent="0.25">
      <c r="A68" s="122" t="s">
        <v>595</v>
      </c>
      <c r="B68" s="81" t="s">
        <v>380</v>
      </c>
      <c r="C68" s="187" t="s">
        <v>351</v>
      </c>
      <c r="D68" s="144" t="s">
        <v>241</v>
      </c>
      <c r="E68" s="144">
        <v>26</v>
      </c>
      <c r="F68" s="91"/>
      <c r="G68" s="92">
        <f t="shared" si="0"/>
        <v>0</v>
      </c>
      <c r="H68" s="76"/>
    </row>
    <row r="69" spans="1:9" s="17" customFormat="1" ht="32.25" customHeight="1" x14ac:dyDescent="0.25">
      <c r="A69" s="122" t="s">
        <v>595</v>
      </c>
      <c r="B69" s="81" t="s">
        <v>381</v>
      </c>
      <c r="C69" s="187" t="s">
        <v>231</v>
      </c>
      <c r="D69" s="144" t="s">
        <v>241</v>
      </c>
      <c r="E69" s="144">
        <v>56</v>
      </c>
      <c r="F69" s="91"/>
      <c r="G69" s="92">
        <f t="shared" si="0"/>
        <v>0</v>
      </c>
    </row>
    <row r="70" spans="1:9" s="17" customFormat="1" x14ac:dyDescent="0.25">
      <c r="A70" s="122" t="s">
        <v>595</v>
      </c>
      <c r="B70" s="81" t="s">
        <v>384</v>
      </c>
      <c r="C70" s="187" t="s">
        <v>230</v>
      </c>
      <c r="D70" s="144" t="s">
        <v>243</v>
      </c>
      <c r="E70" s="144">
        <v>344</v>
      </c>
      <c r="F70" s="91"/>
      <c r="G70" s="92">
        <f t="shared" si="0"/>
        <v>0</v>
      </c>
      <c r="H70" s="76"/>
    </row>
    <row r="71" spans="1:9" s="17" customFormat="1" ht="14.4" thickBot="1" x14ac:dyDescent="0.3">
      <c r="A71" s="122" t="s">
        <v>595</v>
      </c>
      <c r="B71" s="81" t="s">
        <v>385</v>
      </c>
      <c r="C71" s="187" t="s">
        <v>230</v>
      </c>
      <c r="D71" s="144" t="s">
        <v>243</v>
      </c>
      <c r="E71" s="144">
        <v>68</v>
      </c>
      <c r="F71" s="91"/>
      <c r="G71" s="92">
        <f t="shared" si="0"/>
        <v>0</v>
      </c>
    </row>
    <row r="72" spans="1:9" s="17" customFormat="1" ht="28.2" thickBot="1" x14ac:dyDescent="0.3">
      <c r="A72" s="312" t="s">
        <v>595</v>
      </c>
      <c r="B72" s="326" t="s">
        <v>386</v>
      </c>
      <c r="C72" s="314" t="s">
        <v>1005</v>
      </c>
      <c r="D72" s="316" t="s">
        <v>244</v>
      </c>
      <c r="E72" s="316">
        <v>2</v>
      </c>
      <c r="F72" s="400"/>
      <c r="G72" s="382">
        <f t="shared" ref="G72" si="2">ROUND((E72*F72),2)</f>
        <v>0</v>
      </c>
      <c r="H72" s="118" t="s">
        <v>56</v>
      </c>
      <c r="I72" s="53">
        <f>ROUND(SUM(G67:G71),2)</f>
        <v>0</v>
      </c>
    </row>
    <row r="73" spans="1:9" ht="42" thickBot="1" x14ac:dyDescent="0.3">
      <c r="F73" s="57" t="s">
        <v>468</v>
      </c>
      <c r="G73" s="73">
        <f>SUM(G6:G71)</f>
        <v>0</v>
      </c>
    </row>
  </sheetData>
  <mergeCells count="5">
    <mergeCell ref="A1:G1"/>
    <mergeCell ref="A3:G3"/>
    <mergeCell ref="A4:G4"/>
    <mergeCell ref="H21:H28"/>
    <mergeCell ref="H34:H4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FB552-F151-44B6-B1C0-52163710AB44}">
  <dimension ref="A1:I62"/>
  <sheetViews>
    <sheetView zoomScaleNormal="100" workbookViewId="0">
      <selection activeCell="B27" sqref="B2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652</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50" t="s">
        <v>54</v>
      </c>
      <c r="B5" s="246" t="s">
        <v>0</v>
      </c>
      <c r="C5" s="246" t="s">
        <v>1</v>
      </c>
      <c r="D5" s="246" t="s">
        <v>2</v>
      </c>
      <c r="E5" s="247" t="s">
        <v>3</v>
      </c>
      <c r="F5" s="248" t="s">
        <v>83</v>
      </c>
      <c r="G5" s="249" t="s">
        <v>4</v>
      </c>
      <c r="I5" s="8"/>
    </row>
    <row r="6" spans="1:9" s="7" customFormat="1" ht="28.2" thickBot="1" x14ac:dyDescent="0.3">
      <c r="A6" s="139" t="s">
        <v>5</v>
      </c>
      <c r="B6" s="350" t="s">
        <v>302</v>
      </c>
      <c r="C6" s="351" t="s">
        <v>303</v>
      </c>
      <c r="D6" s="352" t="s">
        <v>242</v>
      </c>
      <c r="E6" s="352">
        <v>1.07</v>
      </c>
      <c r="F6" s="141"/>
      <c r="G6" s="142">
        <f t="shared" ref="G6:G61" si="0">ROUND((E6*F6),2)</f>
        <v>0</v>
      </c>
      <c r="H6" s="34" t="s">
        <v>58</v>
      </c>
      <c r="I6" s="15">
        <f>ROUND(SUM(G6),2)</f>
        <v>0</v>
      </c>
    </row>
    <row r="7" spans="1:9" s="7" customFormat="1" x14ac:dyDescent="0.25">
      <c r="A7" s="356" t="s">
        <v>319</v>
      </c>
      <c r="B7" s="357" t="s">
        <v>273</v>
      </c>
      <c r="C7" s="299" t="s">
        <v>218</v>
      </c>
      <c r="D7" s="296" t="s">
        <v>240</v>
      </c>
      <c r="E7" s="296">
        <v>718.1</v>
      </c>
      <c r="F7" s="89"/>
      <c r="G7" s="90">
        <f t="shared" si="0"/>
        <v>0</v>
      </c>
      <c r="I7" s="8"/>
    </row>
    <row r="8" spans="1:9" s="7" customFormat="1" x14ac:dyDescent="0.25">
      <c r="A8" s="101" t="s">
        <v>319</v>
      </c>
      <c r="B8" s="145" t="s">
        <v>274</v>
      </c>
      <c r="C8" s="206" t="s">
        <v>322</v>
      </c>
      <c r="D8" s="156" t="s">
        <v>240</v>
      </c>
      <c r="E8" s="297">
        <v>718.1</v>
      </c>
      <c r="F8" s="91"/>
      <c r="G8" s="92">
        <f t="shared" ref="G8" si="1">ROUND((E8*F8),2)</f>
        <v>0</v>
      </c>
      <c r="I8" s="8"/>
    </row>
    <row r="9" spans="1:9" s="7" customFormat="1" x14ac:dyDescent="0.25">
      <c r="A9" s="101" t="s">
        <v>319</v>
      </c>
      <c r="B9" s="145" t="s">
        <v>275</v>
      </c>
      <c r="C9" s="206" t="s">
        <v>323</v>
      </c>
      <c r="D9" s="156" t="s">
        <v>240</v>
      </c>
      <c r="E9" s="297">
        <v>3828.8</v>
      </c>
      <c r="F9" s="91"/>
      <c r="G9" s="92">
        <f t="shared" si="0"/>
        <v>0</v>
      </c>
      <c r="I9" s="8"/>
    </row>
    <row r="10" spans="1:9" s="7" customFormat="1" x14ac:dyDescent="0.25">
      <c r="A10" s="324" t="s">
        <v>319</v>
      </c>
      <c r="B10" s="321" t="s">
        <v>276</v>
      </c>
      <c r="C10" s="358" t="s">
        <v>219</v>
      </c>
      <c r="D10" s="359" t="s">
        <v>239</v>
      </c>
      <c r="E10" s="359">
        <v>8392.5</v>
      </c>
      <c r="F10" s="91"/>
      <c r="G10" s="92">
        <f t="shared" si="0"/>
        <v>0</v>
      </c>
      <c r="I10" s="8"/>
    </row>
    <row r="11" spans="1:9" s="7" customFormat="1" x14ac:dyDescent="0.25">
      <c r="A11" s="101" t="s">
        <v>319</v>
      </c>
      <c r="B11" s="145" t="s">
        <v>277</v>
      </c>
      <c r="C11" s="206" t="s">
        <v>585</v>
      </c>
      <c r="D11" s="156" t="s">
        <v>239</v>
      </c>
      <c r="E11" s="156">
        <v>8053.2</v>
      </c>
      <c r="F11" s="91"/>
      <c r="G11" s="92">
        <f t="shared" si="0"/>
        <v>0</v>
      </c>
      <c r="I11" s="8"/>
    </row>
    <row r="12" spans="1:9" s="7" customFormat="1" ht="14.4" thickBot="1" x14ac:dyDescent="0.3">
      <c r="A12" s="101" t="s">
        <v>319</v>
      </c>
      <c r="B12" s="145" t="s">
        <v>283</v>
      </c>
      <c r="C12" s="206" t="s">
        <v>326</v>
      </c>
      <c r="D12" s="156" t="s">
        <v>239</v>
      </c>
      <c r="E12" s="297">
        <v>5158.8</v>
      </c>
      <c r="F12" s="91"/>
      <c r="G12" s="92">
        <f t="shared" si="0"/>
        <v>0</v>
      </c>
      <c r="I12" s="8"/>
    </row>
    <row r="13" spans="1:9" s="7" customFormat="1" ht="28.2" thickBot="1" x14ac:dyDescent="0.3">
      <c r="A13" s="102" t="s">
        <v>319</v>
      </c>
      <c r="B13" s="149" t="s">
        <v>284</v>
      </c>
      <c r="C13" s="207" t="s">
        <v>327</v>
      </c>
      <c r="D13" s="208" t="s">
        <v>239</v>
      </c>
      <c r="E13" s="316">
        <v>573.20000000000005</v>
      </c>
      <c r="F13" s="104"/>
      <c r="G13" s="94">
        <f t="shared" si="0"/>
        <v>0</v>
      </c>
      <c r="H13" s="118" t="s">
        <v>59</v>
      </c>
      <c r="I13" s="53">
        <f>ROUND(SUM(G7:G13),2)</f>
        <v>0</v>
      </c>
    </row>
    <row r="14" spans="1:9" s="7" customFormat="1" x14ac:dyDescent="0.25">
      <c r="A14" s="251" t="s">
        <v>533</v>
      </c>
      <c r="B14" s="353" t="s">
        <v>125</v>
      </c>
      <c r="C14" s="354" t="s">
        <v>328</v>
      </c>
      <c r="D14" s="355" t="s">
        <v>239</v>
      </c>
      <c r="E14" s="320">
        <v>1687.7</v>
      </c>
      <c r="F14" s="242"/>
      <c r="G14" s="126">
        <f t="shared" si="0"/>
        <v>0</v>
      </c>
    </row>
    <row r="15" spans="1:9" s="7" customFormat="1" x14ac:dyDescent="0.25">
      <c r="A15" s="122" t="s">
        <v>533</v>
      </c>
      <c r="B15" s="145" t="s">
        <v>126</v>
      </c>
      <c r="C15" s="206" t="s">
        <v>328</v>
      </c>
      <c r="D15" s="156" t="s">
        <v>239</v>
      </c>
      <c r="E15" s="297">
        <v>324.60000000000002</v>
      </c>
      <c r="F15" s="91"/>
      <c r="G15" s="92">
        <f t="shared" si="0"/>
        <v>0</v>
      </c>
      <c r="I15" s="8"/>
    </row>
    <row r="16" spans="1:9" s="7" customFormat="1" ht="14.4" thickBot="1" x14ac:dyDescent="0.3">
      <c r="A16" s="309" t="s">
        <v>533</v>
      </c>
      <c r="B16" s="362" t="s">
        <v>127</v>
      </c>
      <c r="C16" s="363" t="s">
        <v>329</v>
      </c>
      <c r="D16" s="295" t="s">
        <v>239</v>
      </c>
      <c r="E16" s="295">
        <v>12.3</v>
      </c>
      <c r="F16" s="174"/>
      <c r="G16" s="92">
        <f t="shared" si="0"/>
        <v>0</v>
      </c>
      <c r="I16" s="8"/>
    </row>
    <row r="17" spans="1:9" s="7" customFormat="1" ht="28.2" thickBot="1" x14ac:dyDescent="0.3">
      <c r="A17" s="123" t="s">
        <v>533</v>
      </c>
      <c r="B17" s="149" t="s">
        <v>128</v>
      </c>
      <c r="C17" s="207" t="s">
        <v>333</v>
      </c>
      <c r="D17" s="208" t="s">
        <v>239</v>
      </c>
      <c r="E17" s="316">
        <v>3720.7</v>
      </c>
      <c r="F17" s="104"/>
      <c r="G17" s="94">
        <f t="shared" si="0"/>
        <v>0</v>
      </c>
      <c r="H17" s="115" t="s">
        <v>60</v>
      </c>
      <c r="I17" s="53">
        <f>ROUND(SUM(G14:G17),2)</f>
        <v>0</v>
      </c>
    </row>
    <row r="18" spans="1:9" s="7" customFormat="1" x14ac:dyDescent="0.25">
      <c r="A18" s="120" t="s">
        <v>597</v>
      </c>
      <c r="B18" s="148" t="s">
        <v>93</v>
      </c>
      <c r="C18" s="204" t="s">
        <v>335</v>
      </c>
      <c r="D18" s="205" t="s">
        <v>240</v>
      </c>
      <c r="E18" s="296">
        <v>3174</v>
      </c>
      <c r="F18" s="89"/>
      <c r="G18" s="90">
        <f t="shared" si="0"/>
        <v>0</v>
      </c>
      <c r="H18" s="435" t="s">
        <v>471</v>
      </c>
      <c r="I18" s="8"/>
    </row>
    <row r="19" spans="1:9" s="7" customFormat="1" x14ac:dyDescent="0.25">
      <c r="A19" s="122" t="s">
        <v>597</v>
      </c>
      <c r="B19" s="145" t="s">
        <v>94</v>
      </c>
      <c r="C19" s="206" t="s">
        <v>229</v>
      </c>
      <c r="D19" s="156" t="s">
        <v>239</v>
      </c>
      <c r="E19" s="156">
        <v>5724.5</v>
      </c>
      <c r="F19" s="91"/>
      <c r="G19" s="92">
        <f t="shared" si="0"/>
        <v>0</v>
      </c>
      <c r="H19" s="431"/>
    </row>
    <row r="20" spans="1:9" s="7" customFormat="1" x14ac:dyDescent="0.25">
      <c r="A20" s="122" t="s">
        <v>597</v>
      </c>
      <c r="B20" s="145" t="s">
        <v>95</v>
      </c>
      <c r="C20" s="206" t="s">
        <v>339</v>
      </c>
      <c r="D20" s="156" t="s">
        <v>239</v>
      </c>
      <c r="E20" s="156">
        <v>3875.1</v>
      </c>
      <c r="F20" s="91"/>
      <c r="G20" s="92">
        <f t="shared" si="0"/>
        <v>0</v>
      </c>
      <c r="H20" s="431"/>
      <c r="I20" s="8"/>
    </row>
    <row r="21" spans="1:9" s="7" customFormat="1" x14ac:dyDescent="0.25">
      <c r="A21" s="122" t="s">
        <v>597</v>
      </c>
      <c r="B21" s="145" t="s">
        <v>96</v>
      </c>
      <c r="C21" s="206" t="s">
        <v>338</v>
      </c>
      <c r="D21" s="156" t="s">
        <v>239</v>
      </c>
      <c r="E21" s="156">
        <v>3875.1</v>
      </c>
      <c r="F21" s="91"/>
      <c r="G21" s="92">
        <f t="shared" si="0"/>
        <v>0</v>
      </c>
      <c r="H21" s="431"/>
    </row>
    <row r="22" spans="1:9" s="7" customFormat="1" x14ac:dyDescent="0.25">
      <c r="A22" s="107" t="s">
        <v>596</v>
      </c>
      <c r="B22" s="145" t="s">
        <v>92</v>
      </c>
      <c r="C22" s="206" t="s">
        <v>340</v>
      </c>
      <c r="D22" s="156" t="s">
        <v>240</v>
      </c>
      <c r="E22" s="297">
        <v>2602</v>
      </c>
      <c r="F22" s="91"/>
      <c r="G22" s="92">
        <f t="shared" si="0"/>
        <v>0</v>
      </c>
      <c r="H22" s="431"/>
    </row>
    <row r="23" spans="1:9" x14ac:dyDescent="0.25">
      <c r="A23" s="107" t="s">
        <v>596</v>
      </c>
      <c r="B23" s="145" t="s">
        <v>101</v>
      </c>
      <c r="C23" s="206" t="s">
        <v>229</v>
      </c>
      <c r="D23" s="156" t="s">
        <v>239</v>
      </c>
      <c r="E23" s="156">
        <v>5724.5</v>
      </c>
      <c r="F23" s="91"/>
      <c r="G23" s="92">
        <f t="shared" si="0"/>
        <v>0</v>
      </c>
      <c r="H23" s="431"/>
    </row>
    <row r="24" spans="1:9" s="17" customFormat="1" x14ac:dyDescent="0.25">
      <c r="A24" s="107" t="s">
        <v>596</v>
      </c>
      <c r="B24" s="145" t="s">
        <v>102</v>
      </c>
      <c r="C24" s="206" t="s">
        <v>339</v>
      </c>
      <c r="D24" s="156" t="s">
        <v>239</v>
      </c>
      <c r="E24" s="156">
        <v>3875.1</v>
      </c>
      <c r="F24" s="91"/>
      <c r="G24" s="92">
        <f t="shared" si="0"/>
        <v>0</v>
      </c>
      <c r="H24" s="431"/>
    </row>
    <row r="25" spans="1:9" s="17" customFormat="1" x14ac:dyDescent="0.25">
      <c r="A25" s="107" t="s">
        <v>596</v>
      </c>
      <c r="B25" s="145" t="s">
        <v>103</v>
      </c>
      <c r="C25" s="206" t="s">
        <v>338</v>
      </c>
      <c r="D25" s="156" t="s">
        <v>239</v>
      </c>
      <c r="E25" s="156">
        <v>3875.1</v>
      </c>
      <c r="F25" s="91"/>
      <c r="G25" s="92">
        <f t="shared" si="0"/>
        <v>0</v>
      </c>
      <c r="H25" s="76"/>
    </row>
    <row r="26" spans="1:9" s="17" customFormat="1" x14ac:dyDescent="0.25">
      <c r="A26" s="122" t="s">
        <v>536</v>
      </c>
      <c r="B26" s="145" t="s">
        <v>537</v>
      </c>
      <c r="C26" s="206" t="s">
        <v>342</v>
      </c>
      <c r="D26" s="156" t="s">
        <v>239</v>
      </c>
      <c r="E26" s="297">
        <v>2119</v>
      </c>
      <c r="F26" s="91"/>
      <c r="G26" s="92">
        <f t="shared" si="0"/>
        <v>0</v>
      </c>
      <c r="H26" s="431" t="s">
        <v>471</v>
      </c>
    </row>
    <row r="27" spans="1:9" s="17" customFormat="1" x14ac:dyDescent="0.25">
      <c r="A27" s="122" t="s">
        <v>538</v>
      </c>
      <c r="B27" s="145" t="s">
        <v>539</v>
      </c>
      <c r="C27" s="206" t="s">
        <v>335</v>
      </c>
      <c r="D27" s="156" t="s">
        <v>240</v>
      </c>
      <c r="E27" s="297">
        <v>182.8</v>
      </c>
      <c r="F27" s="91"/>
      <c r="G27" s="92">
        <f t="shared" si="0"/>
        <v>0</v>
      </c>
      <c r="H27" s="431"/>
    </row>
    <row r="28" spans="1:9" s="17" customFormat="1" x14ac:dyDescent="0.25">
      <c r="A28" s="122" t="s">
        <v>538</v>
      </c>
      <c r="B28" s="145" t="s">
        <v>540</v>
      </c>
      <c r="C28" s="206" t="s">
        <v>229</v>
      </c>
      <c r="D28" s="156" t="s">
        <v>239</v>
      </c>
      <c r="E28" s="297">
        <v>348.3</v>
      </c>
      <c r="F28" s="91"/>
      <c r="G28" s="92">
        <f t="shared" si="0"/>
        <v>0</v>
      </c>
      <c r="H28" s="431"/>
    </row>
    <row r="29" spans="1:9" s="17" customFormat="1" x14ac:dyDescent="0.25">
      <c r="A29" s="122" t="s">
        <v>538</v>
      </c>
      <c r="B29" s="145" t="s">
        <v>541</v>
      </c>
      <c r="C29" s="206" t="s">
        <v>339</v>
      </c>
      <c r="D29" s="156" t="s">
        <v>239</v>
      </c>
      <c r="E29" s="297">
        <v>237.8</v>
      </c>
      <c r="F29" s="91"/>
      <c r="G29" s="92">
        <f t="shared" si="0"/>
        <v>0</v>
      </c>
      <c r="H29" s="431"/>
    </row>
    <row r="30" spans="1:9" s="17" customFormat="1" x14ac:dyDescent="0.25">
      <c r="A30" s="122" t="s">
        <v>538</v>
      </c>
      <c r="B30" s="145" t="s">
        <v>542</v>
      </c>
      <c r="C30" s="206" t="s">
        <v>338</v>
      </c>
      <c r="D30" s="156" t="s">
        <v>239</v>
      </c>
      <c r="E30" s="297">
        <v>237.8</v>
      </c>
      <c r="F30" s="91"/>
      <c r="G30" s="92">
        <f t="shared" si="0"/>
        <v>0</v>
      </c>
      <c r="H30" s="431"/>
    </row>
    <row r="31" spans="1:9" s="17" customFormat="1" x14ac:dyDescent="0.25">
      <c r="A31" s="122" t="s">
        <v>538</v>
      </c>
      <c r="B31" s="145" t="s">
        <v>543</v>
      </c>
      <c r="C31" s="206" t="s">
        <v>548</v>
      </c>
      <c r="D31" s="156" t="s">
        <v>243</v>
      </c>
      <c r="E31" s="156">
        <v>109.3</v>
      </c>
      <c r="F31" s="91"/>
      <c r="G31" s="92">
        <f t="shared" si="0"/>
        <v>0</v>
      </c>
      <c r="H31" s="431"/>
    </row>
    <row r="32" spans="1:9" s="17" customFormat="1" x14ac:dyDescent="0.25">
      <c r="A32" s="122" t="s">
        <v>538</v>
      </c>
      <c r="B32" s="145" t="s">
        <v>544</v>
      </c>
      <c r="C32" s="206" t="s">
        <v>592</v>
      </c>
      <c r="D32" s="156" t="s">
        <v>239</v>
      </c>
      <c r="E32" s="156">
        <v>259.5</v>
      </c>
      <c r="F32" s="91"/>
      <c r="G32" s="92">
        <f t="shared" si="0"/>
        <v>0</v>
      </c>
      <c r="H32" s="431"/>
    </row>
    <row r="33" spans="1:9" s="17" customFormat="1" x14ac:dyDescent="0.25">
      <c r="A33" s="101" t="s">
        <v>598</v>
      </c>
      <c r="B33" s="145" t="s">
        <v>550</v>
      </c>
      <c r="C33" s="206" t="s">
        <v>340</v>
      </c>
      <c r="D33" s="156" t="s">
        <v>240</v>
      </c>
      <c r="E33" s="297">
        <v>148</v>
      </c>
      <c r="F33" s="91"/>
      <c r="G33" s="92">
        <f t="shared" si="0"/>
        <v>0</v>
      </c>
      <c r="H33" s="431"/>
    </row>
    <row r="34" spans="1:9" s="17" customFormat="1" x14ac:dyDescent="0.25">
      <c r="A34" s="101" t="s">
        <v>598</v>
      </c>
      <c r="B34" s="145" t="s">
        <v>551</v>
      </c>
      <c r="C34" s="206" t="s">
        <v>229</v>
      </c>
      <c r="D34" s="156" t="s">
        <v>239</v>
      </c>
      <c r="E34" s="297">
        <v>348.3</v>
      </c>
      <c r="F34" s="91"/>
      <c r="G34" s="92">
        <f t="shared" si="0"/>
        <v>0</v>
      </c>
      <c r="H34" s="431"/>
      <c r="I34" s="21"/>
    </row>
    <row r="35" spans="1:9" s="17" customFormat="1" x14ac:dyDescent="0.25">
      <c r="A35" s="101" t="s">
        <v>598</v>
      </c>
      <c r="B35" s="145" t="s">
        <v>552</v>
      </c>
      <c r="C35" s="206" t="s">
        <v>339</v>
      </c>
      <c r="D35" s="156" t="s">
        <v>239</v>
      </c>
      <c r="E35" s="297">
        <v>237.8</v>
      </c>
      <c r="F35" s="91"/>
      <c r="G35" s="92">
        <f t="shared" si="0"/>
        <v>0</v>
      </c>
      <c r="H35" s="431"/>
    </row>
    <row r="36" spans="1:9" s="17" customFormat="1" x14ac:dyDescent="0.25">
      <c r="A36" s="101" t="s">
        <v>598</v>
      </c>
      <c r="B36" s="145" t="s">
        <v>553</v>
      </c>
      <c r="C36" s="206" t="s">
        <v>338</v>
      </c>
      <c r="D36" s="156" t="s">
        <v>239</v>
      </c>
      <c r="E36" s="297">
        <v>237.8</v>
      </c>
      <c r="F36" s="91"/>
      <c r="G36" s="92">
        <f t="shared" si="0"/>
        <v>0</v>
      </c>
      <c r="H36" s="431"/>
    </row>
    <row r="37" spans="1:9" s="17" customFormat="1" x14ac:dyDescent="0.25">
      <c r="A37" s="101" t="s">
        <v>598</v>
      </c>
      <c r="B37" s="145" t="s">
        <v>554</v>
      </c>
      <c r="C37" s="206" t="s">
        <v>548</v>
      </c>
      <c r="D37" s="156" t="s">
        <v>243</v>
      </c>
      <c r="E37" s="156">
        <v>109.3</v>
      </c>
      <c r="F37" s="91"/>
      <c r="G37" s="92">
        <f t="shared" si="0"/>
        <v>0</v>
      </c>
      <c r="H37" s="431"/>
    </row>
    <row r="38" spans="1:9" s="17" customFormat="1" x14ac:dyDescent="0.25">
      <c r="A38" s="101" t="s">
        <v>598</v>
      </c>
      <c r="B38" s="145" t="s">
        <v>555</v>
      </c>
      <c r="C38" s="206" t="s">
        <v>592</v>
      </c>
      <c r="D38" s="156" t="s">
        <v>239</v>
      </c>
      <c r="E38" s="156">
        <v>259.5</v>
      </c>
      <c r="F38" s="91"/>
      <c r="G38" s="92">
        <f t="shared" si="0"/>
        <v>0</v>
      </c>
      <c r="H38" s="431"/>
    </row>
    <row r="39" spans="1:9" s="17" customFormat="1" x14ac:dyDescent="0.25">
      <c r="A39" s="122" t="s">
        <v>559</v>
      </c>
      <c r="B39" s="145" t="s">
        <v>560</v>
      </c>
      <c r="C39" s="206" t="s">
        <v>566</v>
      </c>
      <c r="D39" s="156" t="s">
        <v>243</v>
      </c>
      <c r="E39" s="297">
        <v>88.3</v>
      </c>
      <c r="F39" s="91"/>
      <c r="G39" s="92">
        <f t="shared" si="0"/>
        <v>0</v>
      </c>
      <c r="H39" s="76"/>
    </row>
    <row r="40" spans="1:9" s="17" customFormat="1" x14ac:dyDescent="0.25">
      <c r="A40" s="122" t="s">
        <v>559</v>
      </c>
      <c r="B40" s="145" t="s">
        <v>561</v>
      </c>
      <c r="C40" s="206" t="s">
        <v>567</v>
      </c>
      <c r="D40" s="156" t="s">
        <v>568</v>
      </c>
      <c r="E40" s="156">
        <v>16</v>
      </c>
      <c r="F40" s="91"/>
      <c r="G40" s="92">
        <f t="shared" si="0"/>
        <v>0</v>
      </c>
      <c r="H40" s="76"/>
    </row>
    <row r="41" spans="1:9" s="17" customFormat="1" ht="27.6" x14ac:dyDescent="0.25">
      <c r="A41" s="122" t="s">
        <v>559</v>
      </c>
      <c r="B41" s="145" t="s">
        <v>562</v>
      </c>
      <c r="C41" s="187" t="s">
        <v>600</v>
      </c>
      <c r="D41" s="156" t="s">
        <v>240</v>
      </c>
      <c r="E41" s="297">
        <v>152.80000000000001</v>
      </c>
      <c r="F41" s="91"/>
      <c r="G41" s="92">
        <f t="shared" si="0"/>
        <v>0</v>
      </c>
      <c r="H41" s="76"/>
    </row>
    <row r="42" spans="1:9" s="17" customFormat="1" x14ac:dyDescent="0.25">
      <c r="A42" s="122" t="s">
        <v>559</v>
      </c>
      <c r="B42" s="145" t="s">
        <v>563</v>
      </c>
      <c r="C42" s="206" t="s">
        <v>108</v>
      </c>
      <c r="D42" s="156" t="s">
        <v>240</v>
      </c>
      <c r="E42" s="297">
        <v>8</v>
      </c>
      <c r="F42" s="91"/>
      <c r="G42" s="92">
        <f t="shared" si="0"/>
        <v>0</v>
      </c>
      <c r="H42" s="76"/>
      <c r="I42" s="76"/>
    </row>
    <row r="43" spans="1:9" s="17" customFormat="1" x14ac:dyDescent="0.25">
      <c r="A43" s="122" t="s">
        <v>559</v>
      </c>
      <c r="B43" s="145" t="s">
        <v>564</v>
      </c>
      <c r="C43" s="206" t="s">
        <v>439</v>
      </c>
      <c r="D43" s="156" t="s">
        <v>240</v>
      </c>
      <c r="E43" s="297">
        <v>133.4</v>
      </c>
      <c r="F43" s="91"/>
      <c r="G43" s="92">
        <f t="shared" si="0"/>
        <v>0</v>
      </c>
      <c r="H43" s="76"/>
      <c r="I43" s="76"/>
    </row>
    <row r="44" spans="1:9" s="17" customFormat="1" x14ac:dyDescent="0.25">
      <c r="A44" s="122" t="s">
        <v>559</v>
      </c>
      <c r="B44" s="145" t="s">
        <v>565</v>
      </c>
      <c r="C44" s="206" t="s">
        <v>349</v>
      </c>
      <c r="D44" s="156" t="s">
        <v>239</v>
      </c>
      <c r="E44" s="297">
        <v>548.4</v>
      </c>
      <c r="F44" s="91"/>
      <c r="G44" s="92">
        <f t="shared" si="0"/>
        <v>0</v>
      </c>
      <c r="H44" s="76"/>
      <c r="I44" s="76"/>
    </row>
    <row r="45" spans="1:9" s="17" customFormat="1" x14ac:dyDescent="0.25">
      <c r="A45" s="107" t="s">
        <v>569</v>
      </c>
      <c r="B45" s="145" t="s">
        <v>570</v>
      </c>
      <c r="C45" s="206" t="s">
        <v>599</v>
      </c>
      <c r="D45" s="156" t="s">
        <v>243</v>
      </c>
      <c r="E45" s="156">
        <v>18.3</v>
      </c>
      <c r="F45" s="91"/>
      <c r="G45" s="92">
        <f t="shared" si="0"/>
        <v>0</v>
      </c>
      <c r="H45" s="76"/>
      <c r="I45" s="76"/>
    </row>
    <row r="46" spans="1:9" s="17" customFormat="1" x14ac:dyDescent="0.25">
      <c r="A46" s="107" t="s">
        <v>569</v>
      </c>
      <c r="B46" s="145" t="s">
        <v>571</v>
      </c>
      <c r="C46" s="206" t="s">
        <v>529</v>
      </c>
      <c r="D46" s="156" t="s">
        <v>243</v>
      </c>
      <c r="E46" s="156">
        <v>10.5</v>
      </c>
      <c r="F46" s="91"/>
      <c r="G46" s="92">
        <f t="shared" si="0"/>
        <v>0</v>
      </c>
      <c r="H46" s="76"/>
      <c r="I46" s="76"/>
    </row>
    <row r="47" spans="1:9" s="17" customFormat="1" ht="27.6" x14ac:dyDescent="0.25">
      <c r="A47" s="107" t="s">
        <v>569</v>
      </c>
      <c r="B47" s="145" t="s">
        <v>572</v>
      </c>
      <c r="C47" s="187" t="s">
        <v>600</v>
      </c>
      <c r="D47" s="156" t="s">
        <v>240</v>
      </c>
      <c r="E47" s="156">
        <v>105.2</v>
      </c>
      <c r="F47" s="91"/>
      <c r="G47" s="92">
        <f t="shared" si="0"/>
        <v>0</v>
      </c>
      <c r="H47" s="76"/>
      <c r="I47" s="76"/>
    </row>
    <row r="48" spans="1:9" s="17" customFormat="1" ht="27.6" x14ac:dyDescent="0.25">
      <c r="A48" s="107" t="s">
        <v>569</v>
      </c>
      <c r="B48" s="145" t="s">
        <v>573</v>
      </c>
      <c r="C48" s="187" t="s">
        <v>601</v>
      </c>
      <c r="D48" s="297" t="s">
        <v>240</v>
      </c>
      <c r="E48" s="156">
        <v>5.8</v>
      </c>
      <c r="F48" s="91"/>
      <c r="G48" s="92">
        <f t="shared" si="0"/>
        <v>0</v>
      </c>
      <c r="H48" s="76"/>
      <c r="I48" s="76"/>
    </row>
    <row r="49" spans="1:9" s="17" customFormat="1" x14ac:dyDescent="0.25">
      <c r="A49" s="107" t="s">
        <v>569</v>
      </c>
      <c r="B49" s="145" t="s">
        <v>574</v>
      </c>
      <c r="C49" s="206" t="s">
        <v>108</v>
      </c>
      <c r="D49" s="156" t="s">
        <v>240</v>
      </c>
      <c r="E49" s="156">
        <v>4.2</v>
      </c>
      <c r="F49" s="91"/>
      <c r="G49" s="92">
        <f t="shared" si="0"/>
        <v>0</v>
      </c>
      <c r="H49" s="76"/>
    </row>
    <row r="50" spans="1:9" s="17" customFormat="1" x14ac:dyDescent="0.25">
      <c r="A50" s="107" t="s">
        <v>569</v>
      </c>
      <c r="B50" s="145" t="s">
        <v>575</v>
      </c>
      <c r="C50" s="206" t="s">
        <v>439</v>
      </c>
      <c r="D50" s="156" t="s">
        <v>240</v>
      </c>
      <c r="E50" s="156">
        <v>60.6</v>
      </c>
      <c r="F50" s="91"/>
      <c r="G50" s="92">
        <f t="shared" si="0"/>
        <v>0</v>
      </c>
      <c r="H50" s="76"/>
    </row>
    <row r="51" spans="1:9" s="17" customFormat="1" x14ac:dyDescent="0.25">
      <c r="A51" s="107" t="s">
        <v>569</v>
      </c>
      <c r="B51" s="145" t="s">
        <v>576</v>
      </c>
      <c r="C51" s="206" t="s">
        <v>340</v>
      </c>
      <c r="D51" s="156" t="s">
        <v>240</v>
      </c>
      <c r="E51" s="156">
        <v>13.2</v>
      </c>
      <c r="F51" s="91"/>
      <c r="G51" s="92">
        <f t="shared" si="0"/>
        <v>0</v>
      </c>
      <c r="H51" s="76"/>
    </row>
    <row r="52" spans="1:9" s="17" customFormat="1" x14ac:dyDescent="0.25">
      <c r="A52" s="107" t="s">
        <v>569</v>
      </c>
      <c r="B52" s="145" t="s">
        <v>577</v>
      </c>
      <c r="C52" s="206" t="s">
        <v>349</v>
      </c>
      <c r="D52" s="156" t="s">
        <v>239</v>
      </c>
      <c r="E52" s="297">
        <v>252.5</v>
      </c>
      <c r="F52" s="91"/>
      <c r="G52" s="92">
        <f t="shared" si="0"/>
        <v>0</v>
      </c>
      <c r="H52" s="76"/>
    </row>
    <row r="53" spans="1:9" s="17" customFormat="1" x14ac:dyDescent="0.25">
      <c r="A53" s="107" t="s">
        <v>569</v>
      </c>
      <c r="B53" s="145" t="s">
        <v>578</v>
      </c>
      <c r="C53" s="206" t="s">
        <v>440</v>
      </c>
      <c r="D53" s="156" t="s">
        <v>239</v>
      </c>
      <c r="E53" s="156">
        <v>14</v>
      </c>
      <c r="F53" s="91"/>
      <c r="G53" s="92">
        <f t="shared" si="0"/>
        <v>0</v>
      </c>
      <c r="H53" s="76"/>
    </row>
    <row r="54" spans="1:9" s="17" customFormat="1" x14ac:dyDescent="0.25">
      <c r="A54" s="107" t="s">
        <v>569</v>
      </c>
      <c r="B54" s="146">
        <v>40275</v>
      </c>
      <c r="C54" s="206" t="s">
        <v>329</v>
      </c>
      <c r="D54" s="156" t="s">
        <v>239</v>
      </c>
      <c r="E54" s="156">
        <v>15</v>
      </c>
      <c r="F54" s="91"/>
      <c r="G54" s="92">
        <f t="shared" si="0"/>
        <v>0</v>
      </c>
      <c r="H54" s="76"/>
    </row>
    <row r="55" spans="1:9" s="17" customFormat="1" ht="14.4" thickBot="1" x14ac:dyDescent="0.3">
      <c r="A55" s="309" t="s">
        <v>569</v>
      </c>
      <c r="B55" s="321" t="s">
        <v>580</v>
      </c>
      <c r="C55" s="298" t="s">
        <v>331</v>
      </c>
      <c r="D55" s="297" t="s">
        <v>239</v>
      </c>
      <c r="E55" s="297">
        <v>15</v>
      </c>
      <c r="F55" s="401"/>
      <c r="G55" s="392">
        <f t="shared" si="0"/>
        <v>0</v>
      </c>
      <c r="H55" s="76"/>
    </row>
    <row r="56" spans="1:9" s="17" customFormat="1" ht="28.2" thickBot="1" x14ac:dyDescent="0.3">
      <c r="A56" s="108" t="s">
        <v>569</v>
      </c>
      <c r="B56" s="150">
        <v>41006</v>
      </c>
      <c r="C56" s="188" t="s">
        <v>602</v>
      </c>
      <c r="D56" s="208" t="s">
        <v>239</v>
      </c>
      <c r="E56" s="208">
        <v>15</v>
      </c>
      <c r="F56" s="104"/>
      <c r="G56" s="94">
        <f t="shared" si="0"/>
        <v>0</v>
      </c>
      <c r="H56" s="118" t="s">
        <v>61</v>
      </c>
      <c r="I56" s="53">
        <f>ROUND(SUM(G18:G56),2)</f>
        <v>0</v>
      </c>
    </row>
    <row r="57" spans="1:9" s="17" customFormat="1" x14ac:dyDescent="0.25">
      <c r="A57" s="120" t="s">
        <v>582</v>
      </c>
      <c r="B57" s="148" t="s">
        <v>109</v>
      </c>
      <c r="C57" s="299" t="s">
        <v>350</v>
      </c>
      <c r="D57" s="205" t="s">
        <v>241</v>
      </c>
      <c r="E57" s="205">
        <v>19</v>
      </c>
      <c r="F57" s="89"/>
      <c r="G57" s="90">
        <f t="shared" si="0"/>
        <v>0</v>
      </c>
      <c r="H57" s="76"/>
    </row>
    <row r="58" spans="1:9" s="17" customFormat="1" x14ac:dyDescent="0.25">
      <c r="A58" s="122" t="s">
        <v>582</v>
      </c>
      <c r="B58" s="145" t="s">
        <v>110</v>
      </c>
      <c r="C58" s="206" t="s">
        <v>351</v>
      </c>
      <c r="D58" s="156" t="s">
        <v>241</v>
      </c>
      <c r="E58" s="156">
        <v>36</v>
      </c>
      <c r="F58" s="91"/>
      <c r="G58" s="92">
        <f t="shared" si="0"/>
        <v>0</v>
      </c>
      <c r="H58" s="76"/>
    </row>
    <row r="59" spans="1:9" s="17" customFormat="1" x14ac:dyDescent="0.25">
      <c r="A59" s="122" t="s">
        <v>582</v>
      </c>
      <c r="B59" s="145" t="s">
        <v>583</v>
      </c>
      <c r="C59" s="206" t="s">
        <v>231</v>
      </c>
      <c r="D59" s="156" t="s">
        <v>241</v>
      </c>
      <c r="E59" s="156">
        <v>43</v>
      </c>
      <c r="F59" s="91"/>
      <c r="G59" s="92">
        <f t="shared" si="0"/>
        <v>0</v>
      </c>
      <c r="H59" s="76"/>
    </row>
    <row r="60" spans="1:9" s="17" customFormat="1" ht="14.4" thickBot="1" x14ac:dyDescent="0.3">
      <c r="A60" s="122" t="s">
        <v>582</v>
      </c>
      <c r="B60" s="145" t="s">
        <v>111</v>
      </c>
      <c r="C60" s="206" t="s">
        <v>230</v>
      </c>
      <c r="D60" s="156" t="s">
        <v>243</v>
      </c>
      <c r="E60" s="156">
        <v>136</v>
      </c>
      <c r="F60" s="91"/>
      <c r="G60" s="92">
        <f t="shared" si="0"/>
        <v>0</v>
      </c>
      <c r="H60" s="76"/>
    </row>
    <row r="61" spans="1:9" s="17" customFormat="1" ht="28.2" thickBot="1" x14ac:dyDescent="0.3">
      <c r="A61" s="123" t="s">
        <v>582</v>
      </c>
      <c r="B61" s="149" t="s">
        <v>112</v>
      </c>
      <c r="C61" s="207" t="s">
        <v>230</v>
      </c>
      <c r="D61" s="208" t="s">
        <v>243</v>
      </c>
      <c r="E61" s="208">
        <v>36</v>
      </c>
      <c r="F61" s="104"/>
      <c r="G61" s="94">
        <f t="shared" si="0"/>
        <v>0</v>
      </c>
      <c r="H61" s="118" t="s">
        <v>62</v>
      </c>
      <c r="I61" s="53">
        <f>ROUND(SUM(G57:G61),2)</f>
        <v>0</v>
      </c>
    </row>
    <row r="62" spans="1:9" ht="42" thickBot="1" x14ac:dyDescent="0.3">
      <c r="F62" s="57" t="s">
        <v>468</v>
      </c>
      <c r="G62" s="73">
        <f>SUM(G6:G61)</f>
        <v>0</v>
      </c>
    </row>
  </sheetData>
  <mergeCells count="5">
    <mergeCell ref="H26:H38"/>
    <mergeCell ref="H18:H24"/>
    <mergeCell ref="A1:G1"/>
    <mergeCell ref="A3:G3"/>
    <mergeCell ref="A4:G4"/>
  </mergeCells>
  <phoneticPr fontId="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D207-CCAD-42BA-8C26-45C5DF7193D5}">
  <dimension ref="A1:I61"/>
  <sheetViews>
    <sheetView topLeftCell="A17" zoomScaleNormal="100" workbookViewId="0">
      <selection activeCell="B45" sqref="B45"/>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653</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4" t="s">
        <v>54</v>
      </c>
      <c r="B5" s="245" t="s">
        <v>0</v>
      </c>
      <c r="C5" s="246" t="s">
        <v>1</v>
      </c>
      <c r="D5" s="246" t="s">
        <v>2</v>
      </c>
      <c r="E5" s="247" t="s">
        <v>3</v>
      </c>
      <c r="F5" s="248" t="s">
        <v>83</v>
      </c>
      <c r="G5" s="249" t="s">
        <v>4</v>
      </c>
      <c r="I5" s="8"/>
    </row>
    <row r="6" spans="1:9" s="7" customFormat="1" ht="28.2" thickBot="1" x14ac:dyDescent="0.3">
      <c r="A6" s="139" t="s">
        <v>5</v>
      </c>
      <c r="B6" s="350" t="s">
        <v>302</v>
      </c>
      <c r="C6" s="364" t="s">
        <v>303</v>
      </c>
      <c r="D6" s="305" t="s">
        <v>242</v>
      </c>
      <c r="E6" s="305">
        <v>0.34</v>
      </c>
      <c r="F6" s="141"/>
      <c r="G6" s="142">
        <f t="shared" ref="G6:G57" si="0">ROUND((E6*F6),2)</f>
        <v>0</v>
      </c>
      <c r="H6" s="34" t="s">
        <v>58</v>
      </c>
      <c r="I6" s="15">
        <f>ROUND(SUM(G6),2)</f>
        <v>0</v>
      </c>
    </row>
    <row r="7" spans="1:9" s="7" customFormat="1" x14ac:dyDescent="0.25">
      <c r="A7" s="356" t="s">
        <v>319</v>
      </c>
      <c r="B7" s="357" t="s">
        <v>273</v>
      </c>
      <c r="C7" s="299" t="s">
        <v>218</v>
      </c>
      <c r="D7" s="296" t="s">
        <v>240</v>
      </c>
      <c r="E7" s="296">
        <v>28.5</v>
      </c>
      <c r="F7" s="89"/>
      <c r="G7" s="90">
        <f t="shared" si="0"/>
        <v>0</v>
      </c>
      <c r="H7" s="33"/>
      <c r="I7" s="21"/>
    </row>
    <row r="8" spans="1:9" s="7" customFormat="1" x14ac:dyDescent="0.25">
      <c r="A8" s="101" t="s">
        <v>319</v>
      </c>
      <c r="B8" s="151" t="s">
        <v>274</v>
      </c>
      <c r="C8" s="190" t="s">
        <v>322</v>
      </c>
      <c r="D8" s="162" t="s">
        <v>240</v>
      </c>
      <c r="E8" s="162">
        <v>28.5</v>
      </c>
      <c r="F8" s="91"/>
      <c r="G8" s="92">
        <f t="shared" si="0"/>
        <v>0</v>
      </c>
      <c r="I8" s="8"/>
    </row>
    <row r="9" spans="1:9" s="7" customFormat="1" x14ac:dyDescent="0.25">
      <c r="A9" s="101" t="s">
        <v>319</v>
      </c>
      <c r="B9" s="151" t="s">
        <v>275</v>
      </c>
      <c r="C9" s="190" t="s">
        <v>323</v>
      </c>
      <c r="D9" s="162" t="s">
        <v>240</v>
      </c>
      <c r="E9" s="297">
        <v>1803.7</v>
      </c>
      <c r="F9" s="91"/>
      <c r="G9" s="92">
        <f t="shared" si="0"/>
        <v>0</v>
      </c>
      <c r="I9" s="8"/>
    </row>
    <row r="10" spans="1:9" s="7" customFormat="1" x14ac:dyDescent="0.25">
      <c r="A10" s="101" t="s">
        <v>319</v>
      </c>
      <c r="B10" s="151" t="s">
        <v>276</v>
      </c>
      <c r="C10" s="190" t="s">
        <v>219</v>
      </c>
      <c r="D10" s="162" t="s">
        <v>239</v>
      </c>
      <c r="E10" s="162">
        <v>2714.1</v>
      </c>
      <c r="F10" s="91"/>
      <c r="G10" s="92">
        <f t="shared" si="0"/>
        <v>0</v>
      </c>
      <c r="I10" s="8"/>
    </row>
    <row r="11" spans="1:9" s="7" customFormat="1" x14ac:dyDescent="0.25">
      <c r="A11" s="101" t="s">
        <v>319</v>
      </c>
      <c r="B11" s="151" t="s">
        <v>277</v>
      </c>
      <c r="C11" s="190" t="s">
        <v>585</v>
      </c>
      <c r="D11" s="162" t="s">
        <v>239</v>
      </c>
      <c r="E11" s="162">
        <v>2567.1999999999998</v>
      </c>
      <c r="F11" s="91"/>
      <c r="G11" s="92">
        <f t="shared" si="0"/>
        <v>0</v>
      </c>
      <c r="I11" s="8"/>
    </row>
    <row r="12" spans="1:9" s="7" customFormat="1" ht="14.4" thickBot="1" x14ac:dyDescent="0.3">
      <c r="A12" s="101" t="s">
        <v>319</v>
      </c>
      <c r="B12" s="151" t="s">
        <v>283</v>
      </c>
      <c r="C12" s="190" t="s">
        <v>326</v>
      </c>
      <c r="D12" s="162" t="s">
        <v>239</v>
      </c>
      <c r="E12" s="297">
        <v>1007.4</v>
      </c>
      <c r="F12" s="91"/>
      <c r="G12" s="92">
        <f t="shared" si="0"/>
        <v>0</v>
      </c>
    </row>
    <row r="13" spans="1:9" s="7" customFormat="1" ht="28.2" thickBot="1" x14ac:dyDescent="0.3">
      <c r="A13" s="102" t="s">
        <v>319</v>
      </c>
      <c r="B13" s="154" t="s">
        <v>284</v>
      </c>
      <c r="C13" s="191" t="s">
        <v>327</v>
      </c>
      <c r="D13" s="192" t="s">
        <v>239</v>
      </c>
      <c r="E13" s="316">
        <v>111.9</v>
      </c>
      <c r="F13" s="104"/>
      <c r="G13" s="94">
        <f t="shared" si="0"/>
        <v>0</v>
      </c>
      <c r="H13" s="118" t="s">
        <v>59</v>
      </c>
      <c r="I13" s="53">
        <f>ROUND(SUM(G7:G13),2)</f>
        <v>0</v>
      </c>
    </row>
    <row r="14" spans="1:9" s="7" customFormat="1" x14ac:dyDescent="0.25">
      <c r="A14" s="251" t="s">
        <v>533</v>
      </c>
      <c r="B14" s="259" t="s">
        <v>125</v>
      </c>
      <c r="C14" s="213" t="s">
        <v>328</v>
      </c>
      <c r="D14" s="214" t="s">
        <v>239</v>
      </c>
      <c r="E14" s="320">
        <v>478.6</v>
      </c>
      <c r="F14" s="242"/>
      <c r="G14" s="126">
        <f t="shared" si="0"/>
        <v>0</v>
      </c>
      <c r="I14" s="8"/>
    </row>
    <row r="15" spans="1:9" s="7" customFormat="1" x14ac:dyDescent="0.25">
      <c r="A15" s="122" t="s">
        <v>533</v>
      </c>
      <c r="B15" s="151" t="s">
        <v>126</v>
      </c>
      <c r="C15" s="190" t="s">
        <v>328</v>
      </c>
      <c r="D15" s="162" t="s">
        <v>239</v>
      </c>
      <c r="E15" s="297">
        <v>8.1999999999999993</v>
      </c>
      <c r="F15" s="91"/>
      <c r="G15" s="92">
        <f t="shared" si="0"/>
        <v>0</v>
      </c>
    </row>
    <row r="16" spans="1:9" s="7" customFormat="1" ht="14.4" thickBot="1" x14ac:dyDescent="0.3">
      <c r="A16" s="122" t="s">
        <v>533</v>
      </c>
      <c r="B16" s="151" t="s">
        <v>128</v>
      </c>
      <c r="C16" s="190" t="s">
        <v>329</v>
      </c>
      <c r="D16" s="162" t="s">
        <v>239</v>
      </c>
      <c r="E16" s="162">
        <v>14.1</v>
      </c>
      <c r="F16" s="91"/>
      <c r="G16" s="92">
        <f t="shared" si="0"/>
        <v>0</v>
      </c>
      <c r="H16" s="76"/>
    </row>
    <row r="17" spans="1:9" s="7" customFormat="1" ht="28.2" thickBot="1" x14ac:dyDescent="0.3">
      <c r="A17" s="123" t="s">
        <v>533</v>
      </c>
      <c r="B17" s="154" t="s">
        <v>129</v>
      </c>
      <c r="C17" s="191" t="s">
        <v>333</v>
      </c>
      <c r="D17" s="192" t="s">
        <v>239</v>
      </c>
      <c r="E17" s="316">
        <v>1097</v>
      </c>
      <c r="F17" s="104"/>
      <c r="G17" s="94">
        <f t="shared" si="0"/>
        <v>0</v>
      </c>
      <c r="H17" s="118" t="s">
        <v>60</v>
      </c>
      <c r="I17" s="53">
        <f>ROUND(SUM(G14:G17),2)</f>
        <v>0</v>
      </c>
    </row>
    <row r="18" spans="1:9" s="7" customFormat="1" x14ac:dyDescent="0.25">
      <c r="A18" s="136" t="s">
        <v>586</v>
      </c>
      <c r="B18" s="153" t="s">
        <v>93</v>
      </c>
      <c r="C18" s="197" t="s">
        <v>335</v>
      </c>
      <c r="D18" s="203" t="s">
        <v>240</v>
      </c>
      <c r="E18" s="203">
        <v>976.8</v>
      </c>
      <c r="F18" s="89"/>
      <c r="G18" s="90">
        <f t="shared" si="0"/>
        <v>0</v>
      </c>
      <c r="H18" s="435" t="s">
        <v>471</v>
      </c>
    </row>
    <row r="19" spans="1:9" s="7" customFormat="1" x14ac:dyDescent="0.25">
      <c r="A19" s="137" t="s">
        <v>586</v>
      </c>
      <c r="B19" s="151" t="s">
        <v>94</v>
      </c>
      <c r="C19" s="190" t="s">
        <v>229</v>
      </c>
      <c r="D19" s="162" t="s">
        <v>239</v>
      </c>
      <c r="E19" s="162">
        <v>1846.5</v>
      </c>
      <c r="F19" s="91"/>
      <c r="G19" s="92">
        <f t="shared" si="0"/>
        <v>0</v>
      </c>
      <c r="H19" s="431"/>
    </row>
    <row r="20" spans="1:9" x14ac:dyDescent="0.25">
      <c r="A20" s="137" t="s">
        <v>586</v>
      </c>
      <c r="B20" s="151" t="s">
        <v>95</v>
      </c>
      <c r="C20" s="190" t="s">
        <v>339</v>
      </c>
      <c r="D20" s="162" t="s">
        <v>239</v>
      </c>
      <c r="E20" s="162">
        <v>1215.5999999999999</v>
      </c>
      <c r="F20" s="91"/>
      <c r="G20" s="92">
        <f t="shared" si="0"/>
        <v>0</v>
      </c>
      <c r="H20" s="431"/>
    </row>
    <row r="21" spans="1:9" s="17" customFormat="1" x14ac:dyDescent="0.25">
      <c r="A21" s="137" t="s">
        <v>586</v>
      </c>
      <c r="B21" s="151" t="s">
        <v>96</v>
      </c>
      <c r="C21" s="190" t="s">
        <v>338</v>
      </c>
      <c r="D21" s="162" t="s">
        <v>239</v>
      </c>
      <c r="E21" s="162">
        <v>1215.5999999999999</v>
      </c>
      <c r="F21" s="91"/>
      <c r="G21" s="92">
        <f t="shared" si="0"/>
        <v>0</v>
      </c>
      <c r="H21" s="431"/>
    </row>
    <row r="22" spans="1:9" s="17" customFormat="1" x14ac:dyDescent="0.25">
      <c r="A22" s="110" t="s">
        <v>596</v>
      </c>
      <c r="B22" s="151" t="s">
        <v>92</v>
      </c>
      <c r="C22" s="190" t="s">
        <v>340</v>
      </c>
      <c r="D22" s="162" t="s">
        <v>240</v>
      </c>
      <c r="E22" s="297">
        <v>884.5</v>
      </c>
      <c r="F22" s="91"/>
      <c r="G22" s="92">
        <f t="shared" si="0"/>
        <v>0</v>
      </c>
      <c r="H22" s="431"/>
    </row>
    <row r="23" spans="1:9" s="17" customFormat="1" ht="15.75" customHeight="1" x14ac:dyDescent="0.25">
      <c r="A23" s="110" t="s">
        <v>596</v>
      </c>
      <c r="B23" s="151" t="s">
        <v>101</v>
      </c>
      <c r="C23" s="190" t="s">
        <v>229</v>
      </c>
      <c r="D23" s="162" t="s">
        <v>239</v>
      </c>
      <c r="E23" s="162">
        <v>1846.5</v>
      </c>
      <c r="F23" s="91"/>
      <c r="G23" s="92">
        <f t="shared" si="0"/>
        <v>0</v>
      </c>
      <c r="H23" s="431"/>
    </row>
    <row r="24" spans="1:9" s="17" customFormat="1" x14ac:dyDescent="0.25">
      <c r="A24" s="110" t="s">
        <v>596</v>
      </c>
      <c r="B24" s="151" t="s">
        <v>102</v>
      </c>
      <c r="C24" s="190" t="s">
        <v>339</v>
      </c>
      <c r="D24" s="162" t="s">
        <v>239</v>
      </c>
      <c r="E24" s="162">
        <v>1215.5999999999999</v>
      </c>
      <c r="F24" s="91"/>
      <c r="G24" s="92">
        <f t="shared" si="0"/>
        <v>0</v>
      </c>
      <c r="H24" s="431"/>
    </row>
    <row r="25" spans="1:9" s="17" customFormat="1" x14ac:dyDescent="0.25">
      <c r="A25" s="110" t="s">
        <v>596</v>
      </c>
      <c r="B25" s="151" t="s">
        <v>103</v>
      </c>
      <c r="C25" s="190" t="s">
        <v>338</v>
      </c>
      <c r="D25" s="162" t="s">
        <v>239</v>
      </c>
      <c r="E25" s="162">
        <v>1215.5999999999999</v>
      </c>
      <c r="F25" s="91"/>
      <c r="G25" s="92">
        <f t="shared" si="0"/>
        <v>0</v>
      </c>
      <c r="H25" s="431"/>
    </row>
    <row r="26" spans="1:9" s="17" customFormat="1" x14ac:dyDescent="0.25">
      <c r="A26" s="110" t="s">
        <v>536</v>
      </c>
      <c r="B26" s="152" t="s">
        <v>537</v>
      </c>
      <c r="C26" s="190" t="s">
        <v>342</v>
      </c>
      <c r="D26" s="162" t="s">
        <v>239</v>
      </c>
      <c r="E26" s="162">
        <v>683.2</v>
      </c>
      <c r="F26" s="91"/>
      <c r="G26" s="92">
        <f t="shared" si="0"/>
        <v>0</v>
      </c>
      <c r="H26" s="431"/>
    </row>
    <row r="27" spans="1:9" s="17" customFormat="1" x14ac:dyDescent="0.25">
      <c r="A27" s="122" t="s">
        <v>538</v>
      </c>
      <c r="B27" s="151" t="s">
        <v>539</v>
      </c>
      <c r="C27" s="190" t="s">
        <v>335</v>
      </c>
      <c r="D27" s="162" t="s">
        <v>240</v>
      </c>
      <c r="E27" s="297">
        <v>76.900000000000006</v>
      </c>
      <c r="F27" s="91"/>
      <c r="G27" s="92">
        <f t="shared" si="0"/>
        <v>0</v>
      </c>
      <c r="H27" s="431"/>
    </row>
    <row r="28" spans="1:9" s="17" customFormat="1" x14ac:dyDescent="0.25">
      <c r="A28" s="122" t="s">
        <v>538</v>
      </c>
      <c r="B28" s="151" t="s">
        <v>540</v>
      </c>
      <c r="C28" s="190" t="s">
        <v>229</v>
      </c>
      <c r="D28" s="162" t="s">
        <v>239</v>
      </c>
      <c r="E28" s="162">
        <v>146.9</v>
      </c>
      <c r="F28" s="91"/>
      <c r="G28" s="92">
        <f t="shared" si="0"/>
        <v>0</v>
      </c>
      <c r="H28" s="431"/>
    </row>
    <row r="29" spans="1:9" s="17" customFormat="1" x14ac:dyDescent="0.25">
      <c r="A29" s="122" t="s">
        <v>538</v>
      </c>
      <c r="B29" s="151" t="s">
        <v>541</v>
      </c>
      <c r="C29" s="190" t="s">
        <v>339</v>
      </c>
      <c r="D29" s="162" t="s">
        <v>239</v>
      </c>
      <c r="E29" s="162">
        <v>96.8</v>
      </c>
      <c r="F29" s="91"/>
      <c r="G29" s="92">
        <f t="shared" si="0"/>
        <v>0</v>
      </c>
      <c r="H29" s="431"/>
    </row>
    <row r="30" spans="1:9" s="17" customFormat="1" x14ac:dyDescent="0.25">
      <c r="A30" s="122" t="s">
        <v>538</v>
      </c>
      <c r="B30" s="151" t="s">
        <v>542</v>
      </c>
      <c r="C30" s="190" t="s">
        <v>338</v>
      </c>
      <c r="D30" s="162" t="s">
        <v>239</v>
      </c>
      <c r="E30" s="162">
        <v>96.8</v>
      </c>
      <c r="F30" s="91"/>
      <c r="G30" s="92">
        <f t="shared" si="0"/>
        <v>0</v>
      </c>
      <c r="H30" s="431"/>
    </row>
    <row r="31" spans="1:9" s="17" customFormat="1" x14ac:dyDescent="0.25">
      <c r="A31" s="122" t="s">
        <v>538</v>
      </c>
      <c r="B31" s="151" t="s">
        <v>543</v>
      </c>
      <c r="C31" s="190" t="s">
        <v>548</v>
      </c>
      <c r="D31" s="162" t="s">
        <v>243</v>
      </c>
      <c r="E31" s="162">
        <v>52</v>
      </c>
      <c r="F31" s="91"/>
      <c r="G31" s="92">
        <f t="shared" si="0"/>
        <v>0</v>
      </c>
      <c r="H31" s="431"/>
      <c r="I31" s="21"/>
    </row>
    <row r="32" spans="1:9" s="17" customFormat="1" x14ac:dyDescent="0.25">
      <c r="A32" s="122" t="s">
        <v>538</v>
      </c>
      <c r="B32" s="151" t="s">
        <v>544</v>
      </c>
      <c r="C32" s="190" t="s">
        <v>592</v>
      </c>
      <c r="D32" s="162" t="s">
        <v>239</v>
      </c>
      <c r="E32" s="162">
        <v>144</v>
      </c>
      <c r="F32" s="91"/>
      <c r="G32" s="92">
        <f t="shared" si="0"/>
        <v>0</v>
      </c>
      <c r="H32" s="431"/>
    </row>
    <row r="33" spans="1:9" s="17" customFormat="1" x14ac:dyDescent="0.25">
      <c r="A33" s="137" t="s">
        <v>598</v>
      </c>
      <c r="B33" s="151" t="s">
        <v>550</v>
      </c>
      <c r="C33" s="190" t="s">
        <v>340</v>
      </c>
      <c r="D33" s="162" t="s">
        <v>240</v>
      </c>
      <c r="E33" s="297">
        <v>62.2</v>
      </c>
      <c r="F33" s="91"/>
      <c r="G33" s="92">
        <f t="shared" si="0"/>
        <v>0</v>
      </c>
      <c r="H33" s="431"/>
    </row>
    <row r="34" spans="1:9" s="17" customFormat="1" x14ac:dyDescent="0.25">
      <c r="A34" s="137" t="s">
        <v>598</v>
      </c>
      <c r="B34" s="151" t="s">
        <v>551</v>
      </c>
      <c r="C34" s="190" t="s">
        <v>229</v>
      </c>
      <c r="D34" s="162" t="s">
        <v>239</v>
      </c>
      <c r="E34" s="162">
        <v>146.9</v>
      </c>
      <c r="F34" s="91"/>
      <c r="G34" s="92">
        <f t="shared" si="0"/>
        <v>0</v>
      </c>
      <c r="H34" s="431"/>
    </row>
    <row r="35" spans="1:9" s="17" customFormat="1" x14ac:dyDescent="0.25">
      <c r="A35" s="137" t="s">
        <v>598</v>
      </c>
      <c r="B35" s="151" t="s">
        <v>552</v>
      </c>
      <c r="C35" s="190" t="s">
        <v>339</v>
      </c>
      <c r="D35" s="162" t="s">
        <v>239</v>
      </c>
      <c r="E35" s="162">
        <v>96.8</v>
      </c>
      <c r="F35" s="91"/>
      <c r="G35" s="92">
        <f t="shared" si="0"/>
        <v>0</v>
      </c>
      <c r="H35" s="431"/>
    </row>
    <row r="36" spans="1:9" s="17" customFormat="1" x14ac:dyDescent="0.25">
      <c r="A36" s="137" t="s">
        <v>598</v>
      </c>
      <c r="B36" s="151" t="s">
        <v>553</v>
      </c>
      <c r="C36" s="190" t="s">
        <v>338</v>
      </c>
      <c r="D36" s="162" t="s">
        <v>239</v>
      </c>
      <c r="E36" s="162">
        <v>96.8</v>
      </c>
      <c r="F36" s="91"/>
      <c r="G36" s="92">
        <f t="shared" si="0"/>
        <v>0</v>
      </c>
      <c r="H36" s="431"/>
    </row>
    <row r="37" spans="1:9" s="17" customFormat="1" x14ac:dyDescent="0.25">
      <c r="A37" s="137" t="s">
        <v>598</v>
      </c>
      <c r="B37" s="151" t="s">
        <v>554</v>
      </c>
      <c r="C37" s="190" t="s">
        <v>548</v>
      </c>
      <c r="D37" s="162" t="s">
        <v>243</v>
      </c>
      <c r="E37" s="162">
        <v>52</v>
      </c>
      <c r="F37" s="91"/>
      <c r="G37" s="92">
        <f t="shared" si="0"/>
        <v>0</v>
      </c>
      <c r="H37" s="431"/>
    </row>
    <row r="38" spans="1:9" s="17" customFormat="1" x14ac:dyDescent="0.25">
      <c r="A38" s="137" t="s">
        <v>598</v>
      </c>
      <c r="B38" s="151" t="s">
        <v>555</v>
      </c>
      <c r="C38" s="190" t="s">
        <v>592</v>
      </c>
      <c r="D38" s="162" t="s">
        <v>239</v>
      </c>
      <c r="E38" s="162">
        <v>144</v>
      </c>
      <c r="F38" s="91"/>
      <c r="G38" s="92">
        <f t="shared" si="0"/>
        <v>0</v>
      </c>
      <c r="H38" s="431"/>
    </row>
    <row r="39" spans="1:9" s="17" customFormat="1" x14ac:dyDescent="0.25">
      <c r="A39" s="110" t="s">
        <v>559</v>
      </c>
      <c r="B39" s="151" t="s">
        <v>560</v>
      </c>
      <c r="C39" s="190" t="s">
        <v>566</v>
      </c>
      <c r="D39" s="162" t="s">
        <v>243</v>
      </c>
      <c r="E39" s="297">
        <v>39.299999999999997</v>
      </c>
      <c r="F39" s="91"/>
      <c r="G39" s="92">
        <f t="shared" si="0"/>
        <v>0</v>
      </c>
      <c r="H39" s="76"/>
      <c r="I39" s="76"/>
    </row>
    <row r="40" spans="1:9" s="17" customFormat="1" x14ac:dyDescent="0.25">
      <c r="A40" s="110" t="s">
        <v>559</v>
      </c>
      <c r="B40" s="151" t="s">
        <v>561</v>
      </c>
      <c r="C40" s="190" t="s">
        <v>567</v>
      </c>
      <c r="D40" s="162" t="s">
        <v>568</v>
      </c>
      <c r="E40" s="162">
        <v>8</v>
      </c>
      <c r="F40" s="91"/>
      <c r="G40" s="92">
        <f t="shared" si="0"/>
        <v>0</v>
      </c>
      <c r="H40" s="76"/>
      <c r="I40" s="76"/>
    </row>
    <row r="41" spans="1:9" s="17" customFormat="1" x14ac:dyDescent="0.25">
      <c r="A41" s="110" t="s">
        <v>559</v>
      </c>
      <c r="B41" s="151" t="s">
        <v>562</v>
      </c>
      <c r="C41" s="190" t="s">
        <v>437</v>
      </c>
      <c r="D41" s="162" t="s">
        <v>240</v>
      </c>
      <c r="E41" s="297">
        <v>68</v>
      </c>
      <c r="F41" s="91"/>
      <c r="G41" s="92">
        <f t="shared" si="0"/>
        <v>0</v>
      </c>
      <c r="H41" s="76"/>
      <c r="I41" s="76"/>
    </row>
    <row r="42" spans="1:9" s="17" customFormat="1" x14ac:dyDescent="0.25">
      <c r="A42" s="110" t="s">
        <v>559</v>
      </c>
      <c r="B42" s="151" t="s">
        <v>563</v>
      </c>
      <c r="C42" s="190" t="s">
        <v>108</v>
      </c>
      <c r="D42" s="162" t="s">
        <v>240</v>
      </c>
      <c r="E42" s="297">
        <v>3.6</v>
      </c>
      <c r="F42" s="91"/>
      <c r="G42" s="92">
        <f t="shared" si="0"/>
        <v>0</v>
      </c>
      <c r="H42" s="76"/>
      <c r="I42" s="76"/>
    </row>
    <row r="43" spans="1:9" s="17" customFormat="1" x14ac:dyDescent="0.25">
      <c r="A43" s="110" t="s">
        <v>559</v>
      </c>
      <c r="B43" s="151" t="s">
        <v>564</v>
      </c>
      <c r="C43" s="190" t="s">
        <v>439</v>
      </c>
      <c r="D43" s="162" t="s">
        <v>240</v>
      </c>
      <c r="E43" s="297">
        <v>59.4</v>
      </c>
      <c r="F43" s="91"/>
      <c r="G43" s="92">
        <f t="shared" si="0"/>
        <v>0</v>
      </c>
      <c r="H43" s="76"/>
      <c r="I43" s="76"/>
    </row>
    <row r="44" spans="1:9" s="17" customFormat="1" x14ac:dyDescent="0.25">
      <c r="A44" s="110" t="s">
        <v>559</v>
      </c>
      <c r="B44" s="151" t="s">
        <v>565</v>
      </c>
      <c r="C44" s="190" t="s">
        <v>349</v>
      </c>
      <c r="D44" s="162" t="s">
        <v>239</v>
      </c>
      <c r="E44" s="297">
        <v>244.1</v>
      </c>
      <c r="F44" s="91"/>
      <c r="G44" s="92">
        <f t="shared" si="0"/>
        <v>0</v>
      </c>
      <c r="H44" s="76"/>
      <c r="I44" s="76"/>
    </row>
    <row r="45" spans="1:9" s="17" customFormat="1" x14ac:dyDescent="0.25">
      <c r="A45" s="110" t="s">
        <v>569</v>
      </c>
      <c r="B45" s="151" t="s">
        <v>570</v>
      </c>
      <c r="C45" s="190" t="s">
        <v>529</v>
      </c>
      <c r="D45" s="162" t="s">
        <v>243</v>
      </c>
      <c r="E45" s="162">
        <v>10.3</v>
      </c>
      <c r="F45" s="91"/>
      <c r="G45" s="92">
        <f t="shared" si="0"/>
        <v>0</v>
      </c>
      <c r="H45" s="76"/>
      <c r="I45" s="76"/>
    </row>
    <row r="46" spans="1:9" s="17" customFormat="1" x14ac:dyDescent="0.25">
      <c r="A46" s="110" t="s">
        <v>569</v>
      </c>
      <c r="B46" s="151" t="s">
        <v>571</v>
      </c>
      <c r="C46" s="190" t="s">
        <v>437</v>
      </c>
      <c r="D46" s="162" t="s">
        <v>240</v>
      </c>
      <c r="E46" s="162">
        <v>47.4</v>
      </c>
      <c r="F46" s="91"/>
      <c r="G46" s="92">
        <f t="shared" si="0"/>
        <v>0</v>
      </c>
      <c r="H46" s="76"/>
    </row>
    <row r="47" spans="1:9" s="17" customFormat="1" x14ac:dyDescent="0.25">
      <c r="A47" s="110" t="s">
        <v>569</v>
      </c>
      <c r="B47" s="151" t="s">
        <v>572</v>
      </c>
      <c r="C47" s="190" t="s">
        <v>438</v>
      </c>
      <c r="D47" s="297" t="s">
        <v>240</v>
      </c>
      <c r="E47" s="162">
        <v>2.1</v>
      </c>
      <c r="F47" s="91"/>
      <c r="G47" s="92">
        <f t="shared" si="0"/>
        <v>0</v>
      </c>
      <c r="H47" s="76"/>
    </row>
    <row r="48" spans="1:9" s="17" customFormat="1" x14ac:dyDescent="0.25">
      <c r="A48" s="110" t="s">
        <v>569</v>
      </c>
      <c r="B48" s="151" t="s">
        <v>573</v>
      </c>
      <c r="C48" s="190" t="s">
        <v>108</v>
      </c>
      <c r="D48" s="162" t="s">
        <v>240</v>
      </c>
      <c r="E48" s="162">
        <v>1.8</v>
      </c>
      <c r="F48" s="91"/>
      <c r="G48" s="92">
        <f t="shared" si="0"/>
        <v>0</v>
      </c>
      <c r="H48" s="76"/>
    </row>
    <row r="49" spans="1:9" s="17" customFormat="1" x14ac:dyDescent="0.25">
      <c r="A49" s="110" t="s">
        <v>569</v>
      </c>
      <c r="B49" s="151" t="s">
        <v>574</v>
      </c>
      <c r="C49" s="190" t="s">
        <v>439</v>
      </c>
      <c r="D49" s="162" t="s">
        <v>240</v>
      </c>
      <c r="E49" s="162">
        <v>22.1</v>
      </c>
      <c r="F49" s="91"/>
      <c r="G49" s="92">
        <f t="shared" si="0"/>
        <v>0</v>
      </c>
      <c r="H49" s="76"/>
    </row>
    <row r="50" spans="1:9" s="17" customFormat="1" x14ac:dyDescent="0.25">
      <c r="A50" s="110" t="s">
        <v>569</v>
      </c>
      <c r="B50" s="151" t="s">
        <v>575</v>
      </c>
      <c r="C50" s="190" t="s">
        <v>340</v>
      </c>
      <c r="D50" s="162" t="s">
        <v>240</v>
      </c>
      <c r="E50" s="162">
        <v>13.2</v>
      </c>
      <c r="F50" s="91"/>
      <c r="G50" s="92">
        <f t="shared" si="0"/>
        <v>0</v>
      </c>
      <c r="H50" s="76"/>
    </row>
    <row r="51" spans="1:9" s="17" customFormat="1" x14ac:dyDescent="0.25">
      <c r="A51" s="110" t="s">
        <v>569</v>
      </c>
      <c r="B51" s="151" t="s">
        <v>576</v>
      </c>
      <c r="C51" s="190" t="s">
        <v>349</v>
      </c>
      <c r="D51" s="162" t="s">
        <v>239</v>
      </c>
      <c r="E51" s="162">
        <v>116.1</v>
      </c>
      <c r="F51" s="91"/>
      <c r="G51" s="92">
        <f t="shared" si="0"/>
        <v>0</v>
      </c>
      <c r="H51" s="76"/>
    </row>
    <row r="52" spans="1:9" s="17" customFormat="1" x14ac:dyDescent="0.25">
      <c r="A52" s="110" t="s">
        <v>569</v>
      </c>
      <c r="B52" s="151" t="s">
        <v>577</v>
      </c>
      <c r="C52" s="190" t="s">
        <v>440</v>
      </c>
      <c r="D52" s="162" t="s">
        <v>239</v>
      </c>
      <c r="E52" s="162">
        <v>14</v>
      </c>
      <c r="F52" s="91"/>
      <c r="G52" s="92">
        <f t="shared" si="0"/>
        <v>0</v>
      </c>
    </row>
    <row r="53" spans="1:9" s="17" customFormat="1" x14ac:dyDescent="0.25">
      <c r="A53" s="110" t="s">
        <v>569</v>
      </c>
      <c r="B53" s="151" t="s">
        <v>578</v>
      </c>
      <c r="C53" s="190" t="s">
        <v>329</v>
      </c>
      <c r="D53" s="162" t="s">
        <v>239</v>
      </c>
      <c r="E53" s="162">
        <v>5.7</v>
      </c>
      <c r="F53" s="91"/>
      <c r="G53" s="92">
        <f t="shared" si="0"/>
        <v>0</v>
      </c>
      <c r="H53" s="76"/>
    </row>
    <row r="54" spans="1:9" s="17" customFormat="1" ht="14.4" thickBot="1" x14ac:dyDescent="0.3">
      <c r="A54" s="110" t="s">
        <v>569</v>
      </c>
      <c r="B54" s="151" t="s">
        <v>579</v>
      </c>
      <c r="C54" s="190" t="s">
        <v>331</v>
      </c>
      <c r="D54" s="162" t="s">
        <v>239</v>
      </c>
      <c r="E54" s="162">
        <v>5.7</v>
      </c>
      <c r="F54" s="91"/>
      <c r="G54" s="92">
        <f t="shared" si="0"/>
        <v>0</v>
      </c>
      <c r="H54" s="76"/>
    </row>
    <row r="55" spans="1:9" s="17" customFormat="1" ht="28.2" thickBot="1" x14ac:dyDescent="0.3">
      <c r="A55" s="111" t="s">
        <v>569</v>
      </c>
      <c r="B55" s="154" t="s">
        <v>580</v>
      </c>
      <c r="C55" s="191" t="s">
        <v>441</v>
      </c>
      <c r="D55" s="192" t="s">
        <v>239</v>
      </c>
      <c r="E55" s="192">
        <v>5.7</v>
      </c>
      <c r="F55" s="104"/>
      <c r="G55" s="94">
        <f t="shared" si="0"/>
        <v>0</v>
      </c>
      <c r="H55" s="118" t="s">
        <v>61</v>
      </c>
      <c r="I55" s="53">
        <f>ROUND(SUM(G18:G55),2)</f>
        <v>0</v>
      </c>
    </row>
    <row r="56" spans="1:9" s="17" customFormat="1" x14ac:dyDescent="0.25">
      <c r="A56" s="124" t="s">
        <v>603</v>
      </c>
      <c r="B56" s="153" t="s">
        <v>109</v>
      </c>
      <c r="C56" s="299" t="s">
        <v>350</v>
      </c>
      <c r="D56" s="203" t="s">
        <v>241</v>
      </c>
      <c r="E56" s="203">
        <v>3</v>
      </c>
      <c r="F56" s="89"/>
      <c r="G56" s="90">
        <f t="shared" si="0"/>
        <v>0</v>
      </c>
      <c r="H56" s="76"/>
    </row>
    <row r="57" spans="1:9" s="17" customFormat="1" x14ac:dyDescent="0.25">
      <c r="A57" s="110" t="s">
        <v>603</v>
      </c>
      <c r="B57" s="151" t="s">
        <v>110</v>
      </c>
      <c r="C57" s="190" t="s">
        <v>351</v>
      </c>
      <c r="D57" s="162" t="s">
        <v>241</v>
      </c>
      <c r="E57" s="162">
        <v>6</v>
      </c>
      <c r="F57" s="91"/>
      <c r="G57" s="92">
        <f t="shared" si="0"/>
        <v>0</v>
      </c>
    </row>
    <row r="58" spans="1:9" x14ac:dyDescent="0.25">
      <c r="A58" s="110" t="s">
        <v>603</v>
      </c>
      <c r="B58" s="151" t="s">
        <v>583</v>
      </c>
      <c r="C58" s="190" t="s">
        <v>231</v>
      </c>
      <c r="D58" s="162" t="s">
        <v>241</v>
      </c>
      <c r="E58" s="297">
        <v>18</v>
      </c>
      <c r="F58" s="91"/>
      <c r="G58" s="92">
        <f t="shared" ref="G58:G60" si="1">ROUND((E58*F58),2)</f>
        <v>0</v>
      </c>
    </row>
    <row r="59" spans="1:9" ht="14.4" thickBot="1" x14ac:dyDescent="0.3">
      <c r="A59" s="110" t="s">
        <v>603</v>
      </c>
      <c r="B59" s="152" t="s">
        <v>111</v>
      </c>
      <c r="C59" s="190" t="s">
        <v>230</v>
      </c>
      <c r="D59" s="162" t="s">
        <v>243</v>
      </c>
      <c r="E59" s="162">
        <v>66</v>
      </c>
      <c r="F59" s="91"/>
      <c r="G59" s="92">
        <f t="shared" si="1"/>
        <v>0</v>
      </c>
    </row>
    <row r="60" spans="1:9" ht="28.2" thickBot="1" x14ac:dyDescent="0.3">
      <c r="A60" s="111" t="s">
        <v>603</v>
      </c>
      <c r="B60" s="155" t="s">
        <v>112</v>
      </c>
      <c r="C60" s="191" t="s">
        <v>230</v>
      </c>
      <c r="D60" s="192" t="s">
        <v>243</v>
      </c>
      <c r="E60" s="192">
        <v>24</v>
      </c>
      <c r="F60" s="104"/>
      <c r="G60" s="94">
        <f t="shared" si="1"/>
        <v>0</v>
      </c>
      <c r="H60" s="118" t="s">
        <v>62</v>
      </c>
      <c r="I60" s="53">
        <f>ROUND(SUM(G56:G60),2)</f>
        <v>0</v>
      </c>
    </row>
    <row r="61" spans="1:9" ht="42" thickBot="1" x14ac:dyDescent="0.3">
      <c r="F61" s="57" t="s">
        <v>468</v>
      </c>
      <c r="G61" s="73">
        <f>SUM(G6:G60)</f>
        <v>0</v>
      </c>
    </row>
  </sheetData>
  <mergeCells count="4">
    <mergeCell ref="A1:G1"/>
    <mergeCell ref="A3:G3"/>
    <mergeCell ref="A4:G4"/>
    <mergeCell ref="H18:H3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372B-926A-4D6E-9672-82C15A0F03FD}">
  <dimension ref="A1:K108"/>
  <sheetViews>
    <sheetView topLeftCell="A53" zoomScale="85" zoomScaleNormal="85" workbookViewId="0">
      <selection activeCell="C80" sqref="C8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654</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4" t="s">
        <v>54</v>
      </c>
      <c r="B5" s="245" t="s">
        <v>0</v>
      </c>
      <c r="C5" s="246" t="s">
        <v>1</v>
      </c>
      <c r="D5" s="246" t="s">
        <v>2</v>
      </c>
      <c r="E5" s="247" t="s">
        <v>3</v>
      </c>
      <c r="F5" s="248" t="s">
        <v>83</v>
      </c>
      <c r="G5" s="249" t="s">
        <v>4</v>
      </c>
      <c r="I5" s="8"/>
    </row>
    <row r="6" spans="1:9" s="7" customFormat="1" x14ac:dyDescent="0.25">
      <c r="A6" s="100" t="s">
        <v>5</v>
      </c>
      <c r="B6" s="148" t="s">
        <v>302</v>
      </c>
      <c r="C6" s="185" t="s">
        <v>303</v>
      </c>
      <c r="D6" s="186" t="s">
        <v>242</v>
      </c>
      <c r="E6" s="186">
        <v>0.122</v>
      </c>
      <c r="F6" s="89"/>
      <c r="G6" s="90">
        <f t="shared" ref="G6:G60" si="0">ROUND((E6*F6),2)</f>
        <v>0</v>
      </c>
    </row>
    <row r="7" spans="1:9" s="7" customFormat="1" x14ac:dyDescent="0.25">
      <c r="A7" s="101" t="s">
        <v>5</v>
      </c>
      <c r="B7" s="81" t="s">
        <v>252</v>
      </c>
      <c r="C7" s="187" t="s">
        <v>211</v>
      </c>
      <c r="D7" s="144" t="s">
        <v>239</v>
      </c>
      <c r="E7" s="144">
        <v>1167</v>
      </c>
      <c r="F7" s="91"/>
      <c r="G7" s="92">
        <f t="shared" si="0"/>
        <v>0</v>
      </c>
      <c r="I7" s="8"/>
    </row>
    <row r="8" spans="1:9" s="7" customFormat="1" x14ac:dyDescent="0.25">
      <c r="A8" s="101" t="s">
        <v>5</v>
      </c>
      <c r="B8" s="81" t="s">
        <v>253</v>
      </c>
      <c r="C8" s="187" t="s">
        <v>211</v>
      </c>
      <c r="D8" s="144" t="s">
        <v>239</v>
      </c>
      <c r="E8" s="144">
        <v>210</v>
      </c>
      <c r="F8" s="91"/>
      <c r="G8" s="92">
        <f t="shared" si="0"/>
        <v>0</v>
      </c>
      <c r="I8" s="8"/>
    </row>
    <row r="9" spans="1:9" s="7" customFormat="1" ht="41.4" x14ac:dyDescent="0.25">
      <c r="A9" s="101" t="s">
        <v>5</v>
      </c>
      <c r="B9" s="81" t="s">
        <v>254</v>
      </c>
      <c r="C9" s="45" t="s">
        <v>1225</v>
      </c>
      <c r="D9" s="144" t="s">
        <v>240</v>
      </c>
      <c r="E9" s="144">
        <v>145.19999999999999</v>
      </c>
      <c r="F9" s="91">
        <v>-11.2</v>
      </c>
      <c r="G9" s="92">
        <f t="shared" si="0"/>
        <v>-1626.24</v>
      </c>
      <c r="I9" s="8"/>
    </row>
    <row r="10" spans="1:9" s="7" customFormat="1" x14ac:dyDescent="0.25">
      <c r="A10" s="101" t="s">
        <v>5</v>
      </c>
      <c r="B10" s="81" t="s">
        <v>259</v>
      </c>
      <c r="C10" s="187" t="s">
        <v>310</v>
      </c>
      <c r="D10" s="144" t="s">
        <v>241</v>
      </c>
      <c r="E10" s="144">
        <v>4</v>
      </c>
      <c r="F10" s="91"/>
      <c r="G10" s="92">
        <f t="shared" si="0"/>
        <v>0</v>
      </c>
      <c r="I10" s="8"/>
    </row>
    <row r="11" spans="1:9" s="7" customFormat="1" x14ac:dyDescent="0.25">
      <c r="A11" s="101" t="s">
        <v>5</v>
      </c>
      <c r="B11" s="81" t="s">
        <v>260</v>
      </c>
      <c r="C11" s="187" t="s">
        <v>311</v>
      </c>
      <c r="D11" s="144" t="s">
        <v>241</v>
      </c>
      <c r="E11" s="144">
        <v>14</v>
      </c>
      <c r="F11" s="91"/>
      <c r="G11" s="92">
        <f t="shared" si="0"/>
        <v>0</v>
      </c>
    </row>
    <row r="12" spans="1:9" s="7" customFormat="1" ht="27.6" x14ac:dyDescent="0.25">
      <c r="A12" s="101" t="s">
        <v>5</v>
      </c>
      <c r="B12" s="81" t="s">
        <v>261</v>
      </c>
      <c r="C12" s="187" t="s">
        <v>312</v>
      </c>
      <c r="D12" s="144" t="s">
        <v>241</v>
      </c>
      <c r="E12" s="144">
        <v>7</v>
      </c>
      <c r="F12" s="91"/>
      <c r="G12" s="92">
        <f t="shared" si="0"/>
        <v>0</v>
      </c>
    </row>
    <row r="13" spans="1:9" s="7" customFormat="1" ht="27.6" x14ac:dyDescent="0.25">
      <c r="A13" s="101" t="s">
        <v>5</v>
      </c>
      <c r="B13" s="81" t="s">
        <v>604</v>
      </c>
      <c r="C13" s="187" t="s">
        <v>313</v>
      </c>
      <c r="D13" s="144" t="s">
        <v>241</v>
      </c>
      <c r="E13" s="144">
        <v>1</v>
      </c>
      <c r="F13" s="91"/>
      <c r="G13" s="92">
        <f t="shared" si="0"/>
        <v>0</v>
      </c>
      <c r="I13" s="8"/>
    </row>
    <row r="14" spans="1:9" s="7" customFormat="1" ht="14.4" thickBot="1" x14ac:dyDescent="0.3">
      <c r="A14" s="101" t="s">
        <v>5</v>
      </c>
      <c r="B14" s="81" t="s">
        <v>262</v>
      </c>
      <c r="C14" s="187" t="s">
        <v>315</v>
      </c>
      <c r="D14" s="144" t="s">
        <v>241</v>
      </c>
      <c r="E14" s="144">
        <v>1</v>
      </c>
      <c r="F14" s="91"/>
      <c r="G14" s="92">
        <f t="shared" si="0"/>
        <v>0</v>
      </c>
    </row>
    <row r="15" spans="1:9" s="7" customFormat="1" ht="28.2" thickBot="1" x14ac:dyDescent="0.3">
      <c r="A15" s="102" t="s">
        <v>5</v>
      </c>
      <c r="B15" s="84" t="s">
        <v>263</v>
      </c>
      <c r="C15" s="188" t="s">
        <v>316</v>
      </c>
      <c r="D15" s="189" t="s">
        <v>241</v>
      </c>
      <c r="E15" s="189">
        <v>1</v>
      </c>
      <c r="F15" s="104"/>
      <c r="G15" s="94">
        <f t="shared" si="0"/>
        <v>0</v>
      </c>
      <c r="H15" s="34" t="s">
        <v>58</v>
      </c>
      <c r="I15" s="15">
        <f>ROUND(SUM(G6:G15),2)</f>
        <v>-1626.24</v>
      </c>
    </row>
    <row r="16" spans="1:9" s="7" customFormat="1" x14ac:dyDescent="0.25">
      <c r="A16" s="120" t="s">
        <v>319</v>
      </c>
      <c r="B16" s="85" t="s">
        <v>273</v>
      </c>
      <c r="C16" s="185" t="s">
        <v>320</v>
      </c>
      <c r="D16" s="186" t="s">
        <v>240</v>
      </c>
      <c r="E16" s="296">
        <v>30.5</v>
      </c>
      <c r="F16" s="89"/>
      <c r="G16" s="90">
        <f t="shared" si="0"/>
        <v>0</v>
      </c>
      <c r="H16" s="76"/>
    </row>
    <row r="17" spans="1:11" s="7" customFormat="1" x14ac:dyDescent="0.25">
      <c r="A17" s="122" t="s">
        <v>319</v>
      </c>
      <c r="B17" s="81" t="s">
        <v>274</v>
      </c>
      <c r="C17" s="187" t="s">
        <v>321</v>
      </c>
      <c r="D17" s="144" t="s">
        <v>240</v>
      </c>
      <c r="E17" s="144">
        <v>242.5</v>
      </c>
      <c r="F17" s="91"/>
      <c r="G17" s="92">
        <f t="shared" si="0"/>
        <v>0</v>
      </c>
    </row>
    <row r="18" spans="1:11" s="7" customFormat="1" x14ac:dyDescent="0.25">
      <c r="A18" s="122" t="s">
        <v>319</v>
      </c>
      <c r="B18" s="81" t="s">
        <v>275</v>
      </c>
      <c r="C18" s="187" t="s">
        <v>218</v>
      </c>
      <c r="D18" s="144" t="s">
        <v>240</v>
      </c>
      <c r="E18" s="297">
        <v>1008.2</v>
      </c>
      <c r="F18" s="91"/>
      <c r="G18" s="92">
        <f t="shared" si="0"/>
        <v>0</v>
      </c>
      <c r="K18" s="76"/>
    </row>
    <row r="19" spans="1:11" s="7" customFormat="1" x14ac:dyDescent="0.25">
      <c r="A19" s="122" t="s">
        <v>319</v>
      </c>
      <c r="B19" s="81" t="s">
        <v>276</v>
      </c>
      <c r="C19" s="187" t="s">
        <v>322</v>
      </c>
      <c r="D19" s="144" t="s">
        <v>240</v>
      </c>
      <c r="E19" s="297">
        <v>124.8</v>
      </c>
      <c r="F19" s="91"/>
      <c r="G19" s="92">
        <f t="shared" si="0"/>
        <v>0</v>
      </c>
      <c r="K19" s="76"/>
    </row>
    <row r="20" spans="1:11" x14ac:dyDescent="0.25">
      <c r="A20" s="122" t="s">
        <v>319</v>
      </c>
      <c r="B20" s="81" t="s">
        <v>277</v>
      </c>
      <c r="C20" s="187" t="s">
        <v>219</v>
      </c>
      <c r="D20" s="144" t="s">
        <v>239</v>
      </c>
      <c r="E20" s="144">
        <v>2528.3000000000002</v>
      </c>
      <c r="F20" s="91"/>
      <c r="G20" s="92">
        <f t="shared" si="0"/>
        <v>0</v>
      </c>
      <c r="K20" s="76"/>
    </row>
    <row r="21" spans="1:11" s="17" customFormat="1" x14ac:dyDescent="0.25">
      <c r="A21" s="122" t="s">
        <v>319</v>
      </c>
      <c r="B21" s="81" t="s">
        <v>278</v>
      </c>
      <c r="C21" s="187" t="s">
        <v>325</v>
      </c>
      <c r="D21" s="144" t="s">
        <v>239</v>
      </c>
      <c r="E21" s="144">
        <v>1937</v>
      </c>
      <c r="F21" s="91"/>
      <c r="G21" s="92">
        <f t="shared" si="0"/>
        <v>0</v>
      </c>
      <c r="K21" s="76"/>
    </row>
    <row r="22" spans="1:11" s="17" customFormat="1" x14ac:dyDescent="0.25">
      <c r="A22" s="122" t="s">
        <v>319</v>
      </c>
      <c r="B22" s="81" t="s">
        <v>281</v>
      </c>
      <c r="C22" s="187" t="s">
        <v>326</v>
      </c>
      <c r="D22" s="144" t="s">
        <v>239</v>
      </c>
      <c r="E22" s="144">
        <v>285.2</v>
      </c>
      <c r="F22" s="91"/>
      <c r="G22" s="92">
        <f t="shared" si="0"/>
        <v>0</v>
      </c>
      <c r="K22" s="76"/>
    </row>
    <row r="23" spans="1:11" s="17" customFormat="1" x14ac:dyDescent="0.25">
      <c r="A23" s="122" t="s">
        <v>319</v>
      </c>
      <c r="B23" s="81" t="s">
        <v>282</v>
      </c>
      <c r="C23" s="187" t="s">
        <v>327</v>
      </c>
      <c r="D23" s="144" t="s">
        <v>239</v>
      </c>
      <c r="E23" s="144">
        <v>31.7</v>
      </c>
      <c r="F23" s="91"/>
      <c r="G23" s="92">
        <f t="shared" si="0"/>
        <v>0</v>
      </c>
      <c r="K23" s="76"/>
    </row>
    <row r="24" spans="1:11" s="17" customFormat="1" x14ac:dyDescent="0.25">
      <c r="A24" s="122" t="s">
        <v>319</v>
      </c>
      <c r="B24" s="81" t="s">
        <v>19</v>
      </c>
      <c r="C24" s="187" t="s">
        <v>378</v>
      </c>
      <c r="D24" s="144"/>
      <c r="E24" s="144"/>
      <c r="F24" s="91"/>
      <c r="G24" s="92">
        <f t="shared" si="0"/>
        <v>0</v>
      </c>
      <c r="K24" s="76"/>
    </row>
    <row r="25" spans="1:11" s="17" customFormat="1" ht="14.4" thickBot="1" x14ac:dyDescent="0.3">
      <c r="A25" s="122" t="s">
        <v>319</v>
      </c>
      <c r="B25" s="81" t="s">
        <v>283</v>
      </c>
      <c r="C25" s="187" t="s">
        <v>328</v>
      </c>
      <c r="D25" s="144" t="s">
        <v>239</v>
      </c>
      <c r="E25" s="144">
        <v>12</v>
      </c>
      <c r="F25" s="91"/>
      <c r="G25" s="92">
        <f t="shared" si="0"/>
        <v>0</v>
      </c>
      <c r="K25" s="76"/>
    </row>
    <row r="26" spans="1:11" s="17" customFormat="1" ht="28.2" thickBot="1" x14ac:dyDescent="0.3">
      <c r="A26" s="123" t="s">
        <v>319</v>
      </c>
      <c r="B26" s="84" t="s">
        <v>284</v>
      </c>
      <c r="C26" s="188" t="s">
        <v>333</v>
      </c>
      <c r="D26" s="189" t="s">
        <v>239</v>
      </c>
      <c r="E26" s="189">
        <v>304.89999999999998</v>
      </c>
      <c r="F26" s="104"/>
      <c r="G26" s="94">
        <f t="shared" si="0"/>
        <v>0</v>
      </c>
      <c r="H26" s="115" t="s">
        <v>59</v>
      </c>
      <c r="I26" s="53">
        <f>ROUND(SUM(G16:G26),2)</f>
        <v>0</v>
      </c>
      <c r="K26" s="76"/>
    </row>
    <row r="27" spans="1:11" s="17" customFormat="1" x14ac:dyDescent="0.25">
      <c r="A27" s="120" t="s">
        <v>605</v>
      </c>
      <c r="B27" s="85" t="s">
        <v>125</v>
      </c>
      <c r="C27" s="185" t="s">
        <v>335</v>
      </c>
      <c r="D27" s="186" t="s">
        <v>240</v>
      </c>
      <c r="E27" s="186">
        <v>390</v>
      </c>
      <c r="F27" s="89"/>
      <c r="G27" s="90">
        <f t="shared" si="0"/>
        <v>0</v>
      </c>
      <c r="H27" s="437" t="s">
        <v>471</v>
      </c>
      <c r="K27" s="76"/>
    </row>
    <row r="28" spans="1:11" s="17" customFormat="1" x14ac:dyDescent="0.25">
      <c r="A28" s="122" t="s">
        <v>605</v>
      </c>
      <c r="B28" s="81" t="s">
        <v>126</v>
      </c>
      <c r="C28" s="187" t="s">
        <v>229</v>
      </c>
      <c r="D28" s="144" t="s">
        <v>239</v>
      </c>
      <c r="E28" s="144">
        <v>917.8</v>
      </c>
      <c r="F28" s="91"/>
      <c r="G28" s="92">
        <f t="shared" si="0"/>
        <v>0</v>
      </c>
      <c r="H28" s="438"/>
      <c r="K28" s="76"/>
    </row>
    <row r="29" spans="1:11" s="17" customFormat="1" x14ac:dyDescent="0.25">
      <c r="A29" s="122" t="s">
        <v>605</v>
      </c>
      <c r="B29" s="81" t="s">
        <v>127</v>
      </c>
      <c r="C29" s="187" t="s">
        <v>220</v>
      </c>
      <c r="D29" s="144" t="s">
        <v>239</v>
      </c>
      <c r="E29" s="144">
        <v>913.1</v>
      </c>
      <c r="F29" s="91"/>
      <c r="G29" s="92">
        <f t="shared" si="0"/>
        <v>0</v>
      </c>
      <c r="H29" s="438"/>
      <c r="K29" s="76"/>
    </row>
    <row r="30" spans="1:11" s="17" customFormat="1" x14ac:dyDescent="0.25">
      <c r="A30" s="122" t="s">
        <v>605</v>
      </c>
      <c r="B30" s="81" t="s">
        <v>128</v>
      </c>
      <c r="C30" s="187" t="s">
        <v>336</v>
      </c>
      <c r="D30" s="144" t="s">
        <v>239</v>
      </c>
      <c r="E30" s="144">
        <v>913.1</v>
      </c>
      <c r="F30" s="91"/>
      <c r="G30" s="92">
        <f t="shared" si="0"/>
        <v>0</v>
      </c>
      <c r="H30" s="438"/>
      <c r="K30" s="76"/>
    </row>
    <row r="31" spans="1:11" s="17" customFormat="1" x14ac:dyDescent="0.25">
      <c r="A31" s="122" t="s">
        <v>605</v>
      </c>
      <c r="B31" s="81" t="s">
        <v>129</v>
      </c>
      <c r="C31" s="187" t="s">
        <v>339</v>
      </c>
      <c r="D31" s="144" t="s">
        <v>239</v>
      </c>
      <c r="E31" s="144">
        <v>913.1</v>
      </c>
      <c r="F31" s="91"/>
      <c r="G31" s="92">
        <f t="shared" si="0"/>
        <v>0</v>
      </c>
      <c r="H31" s="438"/>
      <c r="K31" s="76"/>
    </row>
    <row r="32" spans="1:11" s="17" customFormat="1" x14ac:dyDescent="0.25">
      <c r="A32" s="122" t="s">
        <v>605</v>
      </c>
      <c r="B32" s="81" t="s">
        <v>130</v>
      </c>
      <c r="C32" s="187" t="s">
        <v>338</v>
      </c>
      <c r="D32" s="144" t="s">
        <v>239</v>
      </c>
      <c r="E32" s="144">
        <v>913.1</v>
      </c>
      <c r="F32" s="91"/>
      <c r="G32" s="92">
        <f t="shared" si="0"/>
        <v>0</v>
      </c>
      <c r="H32" s="438"/>
      <c r="K32" s="76"/>
    </row>
    <row r="33" spans="1:11" s="17" customFormat="1" x14ac:dyDescent="0.25">
      <c r="A33" s="122" t="s">
        <v>606</v>
      </c>
      <c r="B33" s="81" t="s">
        <v>133</v>
      </c>
      <c r="C33" s="187" t="s">
        <v>340</v>
      </c>
      <c r="D33" s="144" t="s">
        <v>240</v>
      </c>
      <c r="E33" s="144">
        <v>344.1</v>
      </c>
      <c r="F33" s="91"/>
      <c r="G33" s="92">
        <f t="shared" si="0"/>
        <v>0</v>
      </c>
      <c r="H33" s="438"/>
      <c r="K33" s="76"/>
    </row>
    <row r="34" spans="1:11" s="17" customFormat="1" x14ac:dyDescent="0.25">
      <c r="A34" s="122" t="s">
        <v>606</v>
      </c>
      <c r="B34" s="81" t="s">
        <v>134</v>
      </c>
      <c r="C34" s="187" t="s">
        <v>229</v>
      </c>
      <c r="D34" s="144" t="s">
        <v>239</v>
      </c>
      <c r="E34" s="144">
        <v>917.8</v>
      </c>
      <c r="F34" s="91"/>
      <c r="G34" s="92">
        <f t="shared" si="0"/>
        <v>0</v>
      </c>
      <c r="H34" s="438"/>
      <c r="K34" s="76"/>
    </row>
    <row r="35" spans="1:11" s="17" customFormat="1" x14ac:dyDescent="0.25">
      <c r="A35" s="122" t="s">
        <v>606</v>
      </c>
      <c r="B35" s="81" t="s">
        <v>135</v>
      </c>
      <c r="C35" s="187" t="s">
        <v>220</v>
      </c>
      <c r="D35" s="144" t="s">
        <v>239</v>
      </c>
      <c r="E35" s="144">
        <v>913.1</v>
      </c>
      <c r="F35" s="91"/>
      <c r="G35" s="92">
        <f t="shared" si="0"/>
        <v>0</v>
      </c>
      <c r="H35" s="438"/>
      <c r="K35" s="76"/>
    </row>
    <row r="36" spans="1:11" s="17" customFormat="1" x14ac:dyDescent="0.25">
      <c r="A36" s="122" t="s">
        <v>606</v>
      </c>
      <c r="B36" s="81" t="s">
        <v>136</v>
      </c>
      <c r="C36" s="187" t="s">
        <v>336</v>
      </c>
      <c r="D36" s="144" t="s">
        <v>239</v>
      </c>
      <c r="E36" s="144">
        <v>913.1</v>
      </c>
      <c r="F36" s="91"/>
      <c r="G36" s="92">
        <f t="shared" si="0"/>
        <v>0</v>
      </c>
      <c r="H36" s="438"/>
      <c r="K36" s="76"/>
    </row>
    <row r="37" spans="1:11" s="17" customFormat="1" x14ac:dyDescent="0.25">
      <c r="A37" s="122" t="s">
        <v>606</v>
      </c>
      <c r="B37" s="81" t="s">
        <v>137</v>
      </c>
      <c r="C37" s="187" t="s">
        <v>339</v>
      </c>
      <c r="D37" s="144" t="s">
        <v>239</v>
      </c>
      <c r="E37" s="144">
        <v>913.1</v>
      </c>
      <c r="F37" s="91"/>
      <c r="G37" s="92">
        <f t="shared" si="0"/>
        <v>0</v>
      </c>
      <c r="H37" s="438"/>
      <c r="K37" s="76"/>
    </row>
    <row r="38" spans="1:11" s="17" customFormat="1" x14ac:dyDescent="0.25">
      <c r="A38" s="122" t="s">
        <v>606</v>
      </c>
      <c r="B38" s="81" t="s">
        <v>291</v>
      </c>
      <c r="C38" s="187" t="s">
        <v>338</v>
      </c>
      <c r="D38" s="144" t="s">
        <v>239</v>
      </c>
      <c r="E38" s="144">
        <v>913.1</v>
      </c>
      <c r="F38" s="91"/>
      <c r="G38" s="92">
        <f t="shared" si="0"/>
        <v>0</v>
      </c>
      <c r="H38" s="438"/>
      <c r="K38" s="76"/>
    </row>
    <row r="39" spans="1:11" s="17" customFormat="1" x14ac:dyDescent="0.25">
      <c r="A39" s="122" t="s">
        <v>609</v>
      </c>
      <c r="B39" s="81" t="s">
        <v>607</v>
      </c>
      <c r="C39" s="187" t="s">
        <v>342</v>
      </c>
      <c r="D39" s="144" t="s">
        <v>239</v>
      </c>
      <c r="E39" s="144">
        <v>115.8</v>
      </c>
      <c r="F39" s="91"/>
      <c r="G39" s="92">
        <f t="shared" si="0"/>
        <v>0</v>
      </c>
      <c r="H39" s="438"/>
      <c r="I39" s="76"/>
    </row>
    <row r="40" spans="1:11" s="17" customFormat="1" x14ac:dyDescent="0.25">
      <c r="A40" s="122" t="s">
        <v>609</v>
      </c>
      <c r="B40" s="81" t="s">
        <v>608</v>
      </c>
      <c r="C40" s="187" t="s">
        <v>343</v>
      </c>
      <c r="D40" s="144" t="s">
        <v>240</v>
      </c>
      <c r="E40" s="144">
        <v>39.700000000000003</v>
      </c>
      <c r="F40" s="91"/>
      <c r="G40" s="92">
        <f t="shared" si="0"/>
        <v>0</v>
      </c>
      <c r="H40" s="438"/>
      <c r="I40" s="76"/>
    </row>
    <row r="41" spans="1:11" s="17" customFormat="1" x14ac:dyDescent="0.25">
      <c r="A41" s="122" t="s">
        <v>610</v>
      </c>
      <c r="B41" s="81" t="s">
        <v>611</v>
      </c>
      <c r="C41" s="187" t="s">
        <v>335</v>
      </c>
      <c r="D41" s="144" t="s">
        <v>240</v>
      </c>
      <c r="E41" s="144">
        <v>2.7</v>
      </c>
      <c r="F41" s="91"/>
      <c r="G41" s="92">
        <f t="shared" si="0"/>
        <v>0</v>
      </c>
      <c r="H41" s="438"/>
      <c r="I41" s="76"/>
    </row>
    <row r="42" spans="1:11" s="17" customFormat="1" x14ac:dyDescent="0.25">
      <c r="A42" s="122" t="s">
        <v>610</v>
      </c>
      <c r="B42" s="81" t="s">
        <v>612</v>
      </c>
      <c r="C42" s="187" t="s">
        <v>229</v>
      </c>
      <c r="D42" s="144" t="s">
        <v>239</v>
      </c>
      <c r="E42" s="144">
        <v>7</v>
      </c>
      <c r="F42" s="91"/>
      <c r="G42" s="92">
        <f t="shared" si="0"/>
        <v>0</v>
      </c>
      <c r="H42" s="438"/>
      <c r="I42" s="76"/>
    </row>
    <row r="43" spans="1:11" s="17" customFormat="1" x14ac:dyDescent="0.25">
      <c r="A43" s="122" t="s">
        <v>610</v>
      </c>
      <c r="B43" s="81" t="s">
        <v>613</v>
      </c>
      <c r="C43" s="187" t="s">
        <v>220</v>
      </c>
      <c r="D43" s="144" t="s">
        <v>239</v>
      </c>
      <c r="E43" s="144">
        <v>14</v>
      </c>
      <c r="F43" s="91"/>
      <c r="G43" s="92">
        <f t="shared" si="0"/>
        <v>0</v>
      </c>
      <c r="H43" s="438"/>
      <c r="I43" s="76"/>
    </row>
    <row r="44" spans="1:11" s="17" customFormat="1" x14ac:dyDescent="0.25">
      <c r="A44" s="122" t="s">
        <v>610</v>
      </c>
      <c r="B44" s="81" t="s">
        <v>614</v>
      </c>
      <c r="C44" s="187" t="s">
        <v>382</v>
      </c>
      <c r="D44" s="144" t="s">
        <v>243</v>
      </c>
      <c r="E44" s="144">
        <v>7</v>
      </c>
      <c r="F44" s="91"/>
      <c r="G44" s="92">
        <f t="shared" si="0"/>
        <v>0</v>
      </c>
      <c r="H44" s="438"/>
      <c r="I44" s="76"/>
    </row>
    <row r="45" spans="1:11" s="17" customFormat="1" x14ac:dyDescent="0.25">
      <c r="A45" s="122" t="s">
        <v>610</v>
      </c>
      <c r="B45" s="81" t="s">
        <v>615</v>
      </c>
      <c r="C45" s="187" t="s">
        <v>336</v>
      </c>
      <c r="D45" s="144" t="s">
        <v>239</v>
      </c>
      <c r="E45" s="144">
        <v>14</v>
      </c>
      <c r="F45" s="91"/>
      <c r="G45" s="92">
        <f t="shared" si="0"/>
        <v>0</v>
      </c>
      <c r="H45" s="438"/>
      <c r="I45" s="76"/>
    </row>
    <row r="46" spans="1:11" s="17" customFormat="1" x14ac:dyDescent="0.25">
      <c r="A46" s="122" t="s">
        <v>610</v>
      </c>
      <c r="B46" s="81" t="s">
        <v>616</v>
      </c>
      <c r="C46" s="187" t="s">
        <v>339</v>
      </c>
      <c r="D46" s="144" t="s">
        <v>239</v>
      </c>
      <c r="E46" s="144">
        <v>28</v>
      </c>
      <c r="F46" s="91"/>
      <c r="G46" s="92">
        <f t="shared" si="0"/>
        <v>0</v>
      </c>
      <c r="H46" s="438"/>
    </row>
    <row r="47" spans="1:11" s="17" customFormat="1" x14ac:dyDescent="0.25">
      <c r="A47" s="122" t="s">
        <v>610</v>
      </c>
      <c r="B47" s="81" t="s">
        <v>617</v>
      </c>
      <c r="C47" s="187" t="s">
        <v>338</v>
      </c>
      <c r="D47" s="144" t="s">
        <v>239</v>
      </c>
      <c r="E47" s="144">
        <v>28</v>
      </c>
      <c r="F47" s="91"/>
      <c r="G47" s="92">
        <f t="shared" si="0"/>
        <v>0</v>
      </c>
      <c r="H47" s="438"/>
    </row>
    <row r="48" spans="1:11" s="17" customFormat="1" x14ac:dyDescent="0.25">
      <c r="A48" s="122" t="s">
        <v>610</v>
      </c>
      <c r="B48" s="81" t="s">
        <v>618</v>
      </c>
      <c r="C48" s="187" t="s">
        <v>382</v>
      </c>
      <c r="D48" s="144" t="s">
        <v>243</v>
      </c>
      <c r="E48" s="144">
        <v>7</v>
      </c>
      <c r="F48" s="91"/>
      <c r="G48" s="92">
        <f t="shared" si="0"/>
        <v>0</v>
      </c>
      <c r="H48" s="438"/>
    </row>
    <row r="49" spans="1:9" s="17" customFormat="1" x14ac:dyDescent="0.25">
      <c r="A49" s="122" t="s">
        <v>619</v>
      </c>
      <c r="B49" s="81" t="s">
        <v>620</v>
      </c>
      <c r="C49" s="187" t="s">
        <v>340</v>
      </c>
      <c r="D49" s="144" t="s">
        <v>240</v>
      </c>
      <c r="E49" s="144">
        <v>2.2999999999999998</v>
      </c>
      <c r="F49" s="91"/>
      <c r="G49" s="92">
        <f t="shared" si="0"/>
        <v>0</v>
      </c>
      <c r="H49" s="438"/>
    </row>
    <row r="50" spans="1:9" s="17" customFormat="1" x14ac:dyDescent="0.25">
      <c r="A50" s="122" t="s">
        <v>619</v>
      </c>
      <c r="B50" s="81" t="s">
        <v>621</v>
      </c>
      <c r="C50" s="187" t="s">
        <v>229</v>
      </c>
      <c r="D50" s="144" t="s">
        <v>239</v>
      </c>
      <c r="E50" s="144">
        <v>7</v>
      </c>
      <c r="F50" s="91"/>
      <c r="G50" s="92">
        <f t="shared" si="0"/>
        <v>0</v>
      </c>
      <c r="H50" s="438"/>
    </row>
    <row r="51" spans="1:9" s="17" customFormat="1" x14ac:dyDescent="0.25">
      <c r="A51" s="122" t="s">
        <v>619</v>
      </c>
      <c r="B51" s="81" t="s">
        <v>622</v>
      </c>
      <c r="C51" s="187" t="s">
        <v>220</v>
      </c>
      <c r="D51" s="144" t="s">
        <v>239</v>
      </c>
      <c r="E51" s="144">
        <v>14</v>
      </c>
      <c r="F51" s="91"/>
      <c r="G51" s="92">
        <f t="shared" si="0"/>
        <v>0</v>
      </c>
      <c r="H51" s="438"/>
    </row>
    <row r="52" spans="1:9" s="17" customFormat="1" x14ac:dyDescent="0.25">
      <c r="A52" s="122" t="s">
        <v>619</v>
      </c>
      <c r="B52" s="81" t="s">
        <v>623</v>
      </c>
      <c r="C52" s="187" t="s">
        <v>382</v>
      </c>
      <c r="D52" s="144" t="s">
        <v>243</v>
      </c>
      <c r="E52" s="144">
        <v>7</v>
      </c>
      <c r="F52" s="91"/>
      <c r="G52" s="92">
        <f t="shared" si="0"/>
        <v>0</v>
      </c>
      <c r="H52" s="438"/>
    </row>
    <row r="53" spans="1:9" s="17" customFormat="1" x14ac:dyDescent="0.25">
      <c r="A53" s="122" t="s">
        <v>619</v>
      </c>
      <c r="B53" s="81" t="s">
        <v>624</v>
      </c>
      <c r="C53" s="187" t="s">
        <v>336</v>
      </c>
      <c r="D53" s="144" t="s">
        <v>239</v>
      </c>
      <c r="E53" s="144">
        <v>14</v>
      </c>
      <c r="F53" s="91"/>
      <c r="G53" s="92">
        <f t="shared" si="0"/>
        <v>0</v>
      </c>
      <c r="H53" s="438"/>
    </row>
    <row r="54" spans="1:9" s="17" customFormat="1" x14ac:dyDescent="0.25">
      <c r="A54" s="122" t="s">
        <v>619</v>
      </c>
      <c r="B54" s="81" t="s">
        <v>625</v>
      </c>
      <c r="C54" s="187" t="s">
        <v>339</v>
      </c>
      <c r="D54" s="144" t="s">
        <v>239</v>
      </c>
      <c r="E54" s="144">
        <v>28</v>
      </c>
      <c r="F54" s="91"/>
      <c r="G54" s="92">
        <f t="shared" si="0"/>
        <v>0</v>
      </c>
      <c r="H54" s="438"/>
    </row>
    <row r="55" spans="1:9" s="17" customFormat="1" ht="14.4" thickBot="1" x14ac:dyDescent="0.3">
      <c r="A55" s="122" t="s">
        <v>619</v>
      </c>
      <c r="B55" s="81" t="s">
        <v>626</v>
      </c>
      <c r="C55" s="187" t="s">
        <v>338</v>
      </c>
      <c r="D55" s="144" t="s">
        <v>239</v>
      </c>
      <c r="E55" s="144">
        <v>28</v>
      </c>
      <c r="F55" s="91"/>
      <c r="G55" s="92">
        <f t="shared" si="0"/>
        <v>0</v>
      </c>
      <c r="H55" s="439"/>
    </row>
    <row r="56" spans="1:9" s="17" customFormat="1" ht="28.2" thickBot="1" x14ac:dyDescent="0.3">
      <c r="A56" s="123" t="s">
        <v>619</v>
      </c>
      <c r="B56" s="84" t="s">
        <v>627</v>
      </c>
      <c r="C56" s="188" t="s">
        <v>382</v>
      </c>
      <c r="D56" s="189" t="s">
        <v>243</v>
      </c>
      <c r="E56" s="189">
        <v>7</v>
      </c>
      <c r="F56" s="104"/>
      <c r="G56" s="94">
        <f t="shared" si="0"/>
        <v>0</v>
      </c>
      <c r="H56" s="115" t="s">
        <v>60</v>
      </c>
      <c r="I56" s="53">
        <f>ROUND(SUM(G27:G56),2)</f>
        <v>0</v>
      </c>
    </row>
    <row r="57" spans="1:9" s="17" customFormat="1" x14ac:dyDescent="0.25">
      <c r="A57" s="120" t="s">
        <v>628</v>
      </c>
      <c r="B57" s="85" t="s">
        <v>93</v>
      </c>
      <c r="C57" s="185" t="s">
        <v>345</v>
      </c>
      <c r="D57" s="186" t="s">
        <v>243</v>
      </c>
      <c r="E57" s="186">
        <v>8</v>
      </c>
      <c r="F57" s="89"/>
      <c r="G57" s="90">
        <f t="shared" si="0"/>
        <v>0</v>
      </c>
    </row>
    <row r="58" spans="1:9" x14ac:dyDescent="0.25">
      <c r="A58" s="122" t="s">
        <v>628</v>
      </c>
      <c r="B58" s="81" t="s">
        <v>94</v>
      </c>
      <c r="C58" s="187" t="s">
        <v>345</v>
      </c>
      <c r="D58" s="144" t="s">
        <v>243</v>
      </c>
      <c r="E58" s="144">
        <v>213.1</v>
      </c>
      <c r="F58" s="91"/>
      <c r="G58" s="92">
        <f t="shared" si="0"/>
        <v>0</v>
      </c>
    </row>
    <row r="59" spans="1:9" x14ac:dyDescent="0.25">
      <c r="A59" s="122" t="s">
        <v>628</v>
      </c>
      <c r="B59" s="81" t="s">
        <v>95</v>
      </c>
      <c r="C59" s="187" t="s">
        <v>345</v>
      </c>
      <c r="D59" s="144" t="s">
        <v>243</v>
      </c>
      <c r="E59" s="144">
        <v>38</v>
      </c>
      <c r="F59" s="91"/>
      <c r="G59" s="92">
        <f t="shared" si="0"/>
        <v>0</v>
      </c>
    </row>
    <row r="60" spans="1:9" x14ac:dyDescent="0.25">
      <c r="A60" s="122" t="s">
        <v>628</v>
      </c>
      <c r="B60" s="81" t="s">
        <v>96</v>
      </c>
      <c r="C60" s="187" t="s">
        <v>382</v>
      </c>
      <c r="D60" s="144" t="s">
        <v>243</v>
      </c>
      <c r="E60" s="144">
        <v>297.10000000000002</v>
      </c>
      <c r="F60" s="91"/>
      <c r="G60" s="92">
        <f t="shared" si="0"/>
        <v>0</v>
      </c>
    </row>
    <row r="61" spans="1:9" x14ac:dyDescent="0.25">
      <c r="A61" s="122" t="s">
        <v>628</v>
      </c>
      <c r="B61" s="81" t="s">
        <v>97</v>
      </c>
      <c r="C61" s="187" t="s">
        <v>345</v>
      </c>
      <c r="D61" s="144" t="s">
        <v>243</v>
      </c>
      <c r="E61" s="144">
        <v>217.6</v>
      </c>
      <c r="F61" s="91"/>
      <c r="G61" s="92">
        <f t="shared" ref="G61:G107" si="1">ROUND((E61*F61),2)</f>
        <v>0</v>
      </c>
    </row>
    <row r="62" spans="1:9" x14ac:dyDescent="0.25">
      <c r="A62" s="107" t="s">
        <v>629</v>
      </c>
      <c r="B62" s="81" t="s">
        <v>92</v>
      </c>
      <c r="C62" s="187" t="s">
        <v>390</v>
      </c>
      <c r="D62" s="144" t="s">
        <v>239</v>
      </c>
      <c r="E62" s="144">
        <v>110</v>
      </c>
      <c r="F62" s="91"/>
      <c r="G62" s="92">
        <f t="shared" si="1"/>
        <v>0</v>
      </c>
      <c r="H62" s="431" t="s">
        <v>471</v>
      </c>
    </row>
    <row r="63" spans="1:9" ht="15.75" customHeight="1" x14ac:dyDescent="0.25">
      <c r="A63" s="107" t="s">
        <v>629</v>
      </c>
      <c r="B63" s="81" t="s">
        <v>101</v>
      </c>
      <c r="C63" s="187" t="s">
        <v>391</v>
      </c>
      <c r="D63" s="144" t="s">
        <v>239</v>
      </c>
      <c r="E63" s="144">
        <v>110</v>
      </c>
      <c r="F63" s="91"/>
      <c r="G63" s="92">
        <f t="shared" si="1"/>
        <v>0</v>
      </c>
      <c r="H63" s="431"/>
    </row>
    <row r="64" spans="1:9" x14ac:dyDescent="0.25">
      <c r="A64" s="107" t="s">
        <v>629</v>
      </c>
      <c r="B64" s="81" t="s">
        <v>102</v>
      </c>
      <c r="C64" s="187" t="s">
        <v>229</v>
      </c>
      <c r="D64" s="144" t="s">
        <v>239</v>
      </c>
      <c r="E64" s="144">
        <v>110</v>
      </c>
      <c r="F64" s="91"/>
      <c r="G64" s="92">
        <f t="shared" si="1"/>
        <v>0</v>
      </c>
      <c r="H64" s="431"/>
    </row>
    <row r="65" spans="1:9" x14ac:dyDescent="0.25">
      <c r="A65" s="107" t="s">
        <v>629</v>
      </c>
      <c r="B65" s="81" t="s">
        <v>103</v>
      </c>
      <c r="C65" s="187" t="s">
        <v>335</v>
      </c>
      <c r="D65" s="144" t="s">
        <v>240</v>
      </c>
      <c r="E65" s="144">
        <v>16.7</v>
      </c>
      <c r="F65" s="91"/>
      <c r="G65" s="92">
        <f t="shared" si="1"/>
        <v>0</v>
      </c>
      <c r="H65" s="431"/>
    </row>
    <row r="66" spans="1:9" x14ac:dyDescent="0.25">
      <c r="A66" s="122" t="s">
        <v>630</v>
      </c>
      <c r="B66" s="81" t="s">
        <v>537</v>
      </c>
      <c r="C66" s="187" t="s">
        <v>390</v>
      </c>
      <c r="D66" s="144" t="s">
        <v>239</v>
      </c>
      <c r="E66" s="144">
        <v>110</v>
      </c>
      <c r="F66" s="91"/>
      <c r="G66" s="92">
        <f t="shared" si="1"/>
        <v>0</v>
      </c>
      <c r="H66" s="431"/>
    </row>
    <row r="67" spans="1:9" x14ac:dyDescent="0.25">
      <c r="A67" s="122" t="s">
        <v>630</v>
      </c>
      <c r="B67" s="81" t="s">
        <v>588</v>
      </c>
      <c r="C67" s="187" t="s">
        <v>391</v>
      </c>
      <c r="D67" s="144" t="s">
        <v>239</v>
      </c>
      <c r="E67" s="144">
        <v>110</v>
      </c>
      <c r="F67" s="91"/>
      <c r="G67" s="92">
        <f t="shared" si="1"/>
        <v>0</v>
      </c>
      <c r="H67" s="431"/>
    </row>
    <row r="68" spans="1:9" ht="14.4" thickBot="1" x14ac:dyDescent="0.3">
      <c r="A68" s="122" t="s">
        <v>630</v>
      </c>
      <c r="B68" s="81" t="s">
        <v>589</v>
      </c>
      <c r="C68" s="187" t="s">
        <v>229</v>
      </c>
      <c r="D68" s="144" t="s">
        <v>239</v>
      </c>
      <c r="E68" s="144">
        <v>110</v>
      </c>
      <c r="F68" s="91"/>
      <c r="G68" s="92">
        <f t="shared" si="1"/>
        <v>0</v>
      </c>
      <c r="H68" s="440"/>
    </row>
    <row r="69" spans="1:9" ht="28.2" thickBot="1" x14ac:dyDescent="0.3">
      <c r="A69" s="123" t="s">
        <v>630</v>
      </c>
      <c r="B69" s="84" t="s">
        <v>590</v>
      </c>
      <c r="C69" s="188" t="s">
        <v>340</v>
      </c>
      <c r="D69" s="189" t="s">
        <v>240</v>
      </c>
      <c r="E69" s="189">
        <v>16.7</v>
      </c>
      <c r="F69" s="104"/>
      <c r="G69" s="94">
        <f t="shared" si="1"/>
        <v>0</v>
      </c>
      <c r="H69" s="115" t="s">
        <v>61</v>
      </c>
      <c r="I69" s="53">
        <f>ROUND(SUM(G57:G69),2)</f>
        <v>0</v>
      </c>
    </row>
    <row r="70" spans="1:9" x14ac:dyDescent="0.25">
      <c r="A70" s="120" t="s">
        <v>631</v>
      </c>
      <c r="B70" s="85" t="s">
        <v>109</v>
      </c>
      <c r="C70" s="185" t="s">
        <v>345</v>
      </c>
      <c r="D70" s="186" t="s">
        <v>243</v>
      </c>
      <c r="E70" s="186">
        <v>113.4</v>
      </c>
      <c r="F70" s="89"/>
      <c r="G70" s="90">
        <f t="shared" si="1"/>
        <v>0</v>
      </c>
    </row>
    <row r="71" spans="1:9" x14ac:dyDescent="0.25">
      <c r="A71" s="122" t="s">
        <v>631</v>
      </c>
      <c r="B71" s="81" t="s">
        <v>110</v>
      </c>
      <c r="C71" s="187" t="s">
        <v>382</v>
      </c>
      <c r="D71" s="144" t="s">
        <v>243</v>
      </c>
      <c r="E71" s="144">
        <v>113.4</v>
      </c>
      <c r="F71" s="91"/>
      <c r="G71" s="92">
        <f t="shared" si="1"/>
        <v>0</v>
      </c>
    </row>
    <row r="72" spans="1:9" x14ac:dyDescent="0.25">
      <c r="A72" s="122" t="s">
        <v>632</v>
      </c>
      <c r="B72" s="81" t="s">
        <v>111</v>
      </c>
      <c r="C72" s="187" t="s">
        <v>335</v>
      </c>
      <c r="D72" s="144" t="s">
        <v>240</v>
      </c>
      <c r="E72" s="144">
        <v>67</v>
      </c>
      <c r="F72" s="91"/>
      <c r="G72" s="147">
        <f t="shared" si="1"/>
        <v>0</v>
      </c>
      <c r="H72" s="429" t="s">
        <v>471</v>
      </c>
    </row>
    <row r="73" spans="1:9" x14ac:dyDescent="0.25">
      <c r="A73" s="122" t="s">
        <v>632</v>
      </c>
      <c r="B73" s="81" t="s">
        <v>112</v>
      </c>
      <c r="C73" s="187" t="s">
        <v>229</v>
      </c>
      <c r="D73" s="144" t="s">
        <v>239</v>
      </c>
      <c r="E73" s="144">
        <v>101.8</v>
      </c>
      <c r="F73" s="91"/>
      <c r="G73" s="147">
        <f t="shared" si="1"/>
        <v>0</v>
      </c>
      <c r="H73" s="429"/>
    </row>
    <row r="74" spans="1:9" x14ac:dyDescent="0.25">
      <c r="A74" s="122" t="s">
        <v>632</v>
      </c>
      <c r="B74" s="81" t="s">
        <v>113</v>
      </c>
      <c r="C74" s="187" t="s">
        <v>220</v>
      </c>
      <c r="D74" s="144" t="s">
        <v>239</v>
      </c>
      <c r="E74" s="144">
        <v>101.6</v>
      </c>
      <c r="F74" s="91"/>
      <c r="G74" s="147">
        <f t="shared" si="1"/>
        <v>0</v>
      </c>
      <c r="H74" s="429"/>
    </row>
    <row r="75" spans="1:9" x14ac:dyDescent="0.25">
      <c r="A75" s="309" t="s">
        <v>632</v>
      </c>
      <c r="B75" s="321" t="s">
        <v>114</v>
      </c>
      <c r="C75" s="298" t="s">
        <v>338</v>
      </c>
      <c r="D75" s="297" t="s">
        <v>239</v>
      </c>
      <c r="E75" s="297">
        <v>101.6</v>
      </c>
      <c r="F75" s="91"/>
      <c r="G75" s="405">
        <f t="shared" si="1"/>
        <v>0</v>
      </c>
      <c r="H75" s="429"/>
    </row>
    <row r="76" spans="1:9" x14ac:dyDescent="0.25">
      <c r="A76" s="122" t="s">
        <v>632</v>
      </c>
      <c r="B76" s="81" t="s">
        <v>584</v>
      </c>
      <c r="C76" s="187" t="s">
        <v>229</v>
      </c>
      <c r="D76" s="144" t="s">
        <v>239</v>
      </c>
      <c r="E76" s="144">
        <v>31.1</v>
      </c>
      <c r="F76" s="91"/>
      <c r="G76" s="147">
        <f t="shared" si="1"/>
        <v>0</v>
      </c>
      <c r="H76" s="429"/>
    </row>
    <row r="77" spans="1:9" x14ac:dyDescent="0.25">
      <c r="A77" s="122" t="s">
        <v>632</v>
      </c>
      <c r="B77" s="81" t="s">
        <v>633</v>
      </c>
      <c r="C77" s="187" t="s">
        <v>390</v>
      </c>
      <c r="D77" s="144" t="s">
        <v>239</v>
      </c>
      <c r="E77" s="144">
        <v>26.3</v>
      </c>
      <c r="F77" s="91"/>
      <c r="G77" s="147">
        <f t="shared" si="1"/>
        <v>0</v>
      </c>
      <c r="H77" s="429"/>
    </row>
    <row r="78" spans="1:9" x14ac:dyDescent="0.25">
      <c r="A78" s="122" t="s">
        <v>632</v>
      </c>
      <c r="B78" s="81" t="s">
        <v>634</v>
      </c>
      <c r="C78" s="187" t="s">
        <v>391</v>
      </c>
      <c r="D78" s="144" t="s">
        <v>239</v>
      </c>
      <c r="E78" s="144">
        <v>26.3</v>
      </c>
      <c r="F78" s="91"/>
      <c r="G78" s="147">
        <f t="shared" si="1"/>
        <v>0</v>
      </c>
      <c r="H78" s="429"/>
    </row>
    <row r="79" spans="1:9" x14ac:dyDescent="0.25">
      <c r="A79" s="122" t="s">
        <v>632</v>
      </c>
      <c r="B79" s="81" t="s">
        <v>635</v>
      </c>
      <c r="C79" s="187" t="s">
        <v>342</v>
      </c>
      <c r="D79" s="144" t="s">
        <v>239</v>
      </c>
      <c r="E79" s="144">
        <v>28.2</v>
      </c>
      <c r="F79" s="91"/>
      <c r="G79" s="147">
        <f t="shared" si="1"/>
        <v>0</v>
      </c>
      <c r="H79" s="429"/>
    </row>
    <row r="80" spans="1:9" x14ac:dyDescent="0.25">
      <c r="A80" s="122" t="s">
        <v>632</v>
      </c>
      <c r="B80" s="81" t="s">
        <v>1270</v>
      </c>
      <c r="C80" s="187" t="s">
        <v>343</v>
      </c>
      <c r="D80" s="144" t="s">
        <v>240</v>
      </c>
      <c r="E80" s="144">
        <v>15.5</v>
      </c>
      <c r="F80" s="91"/>
      <c r="G80" s="147">
        <f t="shared" si="1"/>
        <v>0</v>
      </c>
      <c r="H80" s="429"/>
    </row>
    <row r="81" spans="1:9" x14ac:dyDescent="0.25">
      <c r="A81" s="122" t="s">
        <v>636</v>
      </c>
      <c r="B81" s="81" t="s">
        <v>115</v>
      </c>
      <c r="C81" s="187" t="s">
        <v>340</v>
      </c>
      <c r="D81" s="144" t="s">
        <v>240</v>
      </c>
      <c r="E81" s="144">
        <v>62</v>
      </c>
      <c r="F81" s="91"/>
      <c r="G81" s="147">
        <f t="shared" si="1"/>
        <v>0</v>
      </c>
      <c r="H81" s="429"/>
    </row>
    <row r="82" spans="1:9" x14ac:dyDescent="0.25">
      <c r="A82" s="122" t="s">
        <v>636</v>
      </c>
      <c r="B82" s="81" t="s">
        <v>116</v>
      </c>
      <c r="C82" s="187" t="s">
        <v>229</v>
      </c>
      <c r="D82" s="144" t="s">
        <v>239</v>
      </c>
      <c r="E82" s="144">
        <v>132.9</v>
      </c>
      <c r="F82" s="91"/>
      <c r="G82" s="147">
        <f t="shared" si="1"/>
        <v>0</v>
      </c>
      <c r="H82" s="429"/>
    </row>
    <row r="83" spans="1:9" x14ac:dyDescent="0.25">
      <c r="A83" s="122" t="s">
        <v>636</v>
      </c>
      <c r="B83" s="81" t="s">
        <v>117</v>
      </c>
      <c r="C83" s="187" t="s">
        <v>220</v>
      </c>
      <c r="D83" s="144" t="s">
        <v>239</v>
      </c>
      <c r="E83" s="144">
        <v>101.6</v>
      </c>
      <c r="F83" s="91"/>
      <c r="G83" s="147">
        <f t="shared" si="1"/>
        <v>0</v>
      </c>
      <c r="H83" s="429"/>
    </row>
    <row r="84" spans="1:9" x14ac:dyDescent="0.25">
      <c r="A84" s="309" t="s">
        <v>1260</v>
      </c>
      <c r="B84" s="321" t="s">
        <v>118</v>
      </c>
      <c r="C84" s="298" t="s">
        <v>338</v>
      </c>
      <c r="D84" s="297" t="s">
        <v>239</v>
      </c>
      <c r="E84" s="297">
        <v>101.6</v>
      </c>
      <c r="F84" s="91"/>
      <c r="G84" s="405">
        <f t="shared" ref="G84" si="2">ROUND((E84*F84),2)</f>
        <v>0</v>
      </c>
      <c r="H84" s="429"/>
    </row>
    <row r="85" spans="1:9" x14ac:dyDescent="0.25">
      <c r="A85" s="122" t="s">
        <v>636</v>
      </c>
      <c r="B85" s="81" t="s">
        <v>637</v>
      </c>
      <c r="C85" s="187" t="s">
        <v>390</v>
      </c>
      <c r="D85" s="144" t="s">
        <v>239</v>
      </c>
      <c r="E85" s="144">
        <v>26.3</v>
      </c>
      <c r="F85" s="91"/>
      <c r="G85" s="147">
        <f t="shared" si="1"/>
        <v>0</v>
      </c>
      <c r="H85" s="429"/>
    </row>
    <row r="86" spans="1:9" x14ac:dyDescent="0.25">
      <c r="A86" s="122" t="s">
        <v>636</v>
      </c>
      <c r="B86" s="81" t="s">
        <v>638</v>
      </c>
      <c r="C86" s="187" t="s">
        <v>391</v>
      </c>
      <c r="D86" s="144" t="s">
        <v>239</v>
      </c>
      <c r="E86" s="144">
        <v>26.3</v>
      </c>
      <c r="F86" s="91"/>
      <c r="G86" s="147">
        <f t="shared" si="1"/>
        <v>0</v>
      </c>
      <c r="H86" s="429"/>
    </row>
    <row r="87" spans="1:9" ht="14.4" thickBot="1" x14ac:dyDescent="0.3">
      <c r="A87" s="122" t="s">
        <v>636</v>
      </c>
      <c r="B87" s="81" t="s">
        <v>639</v>
      </c>
      <c r="C87" s="187" t="s">
        <v>342</v>
      </c>
      <c r="D87" s="144" t="s">
        <v>239</v>
      </c>
      <c r="E87" s="144">
        <v>28.2</v>
      </c>
      <c r="F87" s="91"/>
      <c r="G87" s="147">
        <f t="shared" si="1"/>
        <v>0</v>
      </c>
      <c r="H87" s="436"/>
    </row>
    <row r="88" spans="1:9" ht="28.2" thickBot="1" x14ac:dyDescent="0.3">
      <c r="A88" s="123" t="s">
        <v>636</v>
      </c>
      <c r="B88" s="84" t="s">
        <v>1271</v>
      </c>
      <c r="C88" s="188" t="s">
        <v>343</v>
      </c>
      <c r="D88" s="189" t="s">
        <v>240</v>
      </c>
      <c r="E88" s="189">
        <v>15.5</v>
      </c>
      <c r="F88" s="104"/>
      <c r="G88" s="94">
        <f t="shared" si="1"/>
        <v>0</v>
      </c>
      <c r="H88" s="115" t="s">
        <v>62</v>
      </c>
      <c r="I88" s="53">
        <f>ROUND(SUM(G70:G88),2)</f>
        <v>0</v>
      </c>
    </row>
    <row r="89" spans="1:9" x14ac:dyDescent="0.25">
      <c r="A89" s="120" t="s">
        <v>640</v>
      </c>
      <c r="B89" s="85" t="s">
        <v>7</v>
      </c>
      <c r="C89" s="185" t="s">
        <v>220</v>
      </c>
      <c r="D89" s="186" t="s">
        <v>239</v>
      </c>
      <c r="E89" s="186">
        <v>368</v>
      </c>
      <c r="F89" s="89"/>
      <c r="G89" s="90">
        <f t="shared" si="1"/>
        <v>0</v>
      </c>
    </row>
    <row r="90" spans="1:9" x14ac:dyDescent="0.25">
      <c r="A90" s="122" t="s">
        <v>640</v>
      </c>
      <c r="B90" s="81" t="s">
        <v>29</v>
      </c>
      <c r="C90" s="187" t="s">
        <v>229</v>
      </c>
      <c r="D90" s="144" t="s">
        <v>239</v>
      </c>
      <c r="E90" s="144">
        <v>379</v>
      </c>
      <c r="F90" s="91"/>
      <c r="G90" s="92">
        <f t="shared" si="1"/>
        <v>0</v>
      </c>
    </row>
    <row r="91" spans="1:9" x14ac:dyDescent="0.25">
      <c r="A91" s="122" t="s">
        <v>640</v>
      </c>
      <c r="B91" s="81" t="s">
        <v>30</v>
      </c>
      <c r="C91" s="187" t="s">
        <v>340</v>
      </c>
      <c r="D91" s="144" t="s">
        <v>240</v>
      </c>
      <c r="E91" s="144">
        <v>156</v>
      </c>
      <c r="F91" s="91"/>
      <c r="G91" s="92">
        <f t="shared" si="1"/>
        <v>0</v>
      </c>
    </row>
    <row r="92" spans="1:9" x14ac:dyDescent="0.25">
      <c r="A92" s="122" t="s">
        <v>640</v>
      </c>
      <c r="B92" s="81" t="s">
        <v>31</v>
      </c>
      <c r="C92" s="187" t="s">
        <v>345</v>
      </c>
      <c r="D92" s="144" t="s">
        <v>243</v>
      </c>
      <c r="E92" s="144">
        <v>285</v>
      </c>
      <c r="F92" s="91"/>
      <c r="G92" s="92">
        <f t="shared" si="1"/>
        <v>0</v>
      </c>
    </row>
    <row r="93" spans="1:9" x14ac:dyDescent="0.25">
      <c r="A93" s="122" t="s">
        <v>640</v>
      </c>
      <c r="B93" s="81" t="s">
        <v>32</v>
      </c>
      <c r="C93" s="187" t="s">
        <v>342</v>
      </c>
      <c r="D93" s="144" t="s">
        <v>239</v>
      </c>
      <c r="E93" s="144">
        <v>164</v>
      </c>
      <c r="F93" s="91"/>
      <c r="G93" s="92">
        <f t="shared" si="1"/>
        <v>0</v>
      </c>
    </row>
    <row r="94" spans="1:9" x14ac:dyDescent="0.25">
      <c r="A94" s="122" t="s">
        <v>640</v>
      </c>
      <c r="B94" s="81" t="s">
        <v>33</v>
      </c>
      <c r="C94" s="187" t="s">
        <v>343</v>
      </c>
      <c r="D94" s="144" t="s">
        <v>240</v>
      </c>
      <c r="E94" s="144">
        <v>44</v>
      </c>
      <c r="F94" s="91"/>
      <c r="G94" s="92">
        <f t="shared" si="1"/>
        <v>0</v>
      </c>
    </row>
    <row r="95" spans="1:9" ht="14.4" thickBot="1" x14ac:dyDescent="0.3">
      <c r="A95" s="122" t="s">
        <v>640</v>
      </c>
      <c r="B95" s="81" t="s">
        <v>193</v>
      </c>
      <c r="C95" s="187" t="s">
        <v>520</v>
      </c>
      <c r="D95" s="144" t="s">
        <v>239</v>
      </c>
      <c r="E95" s="144">
        <v>3.3</v>
      </c>
      <c r="F95" s="91"/>
      <c r="G95" s="92">
        <f t="shared" si="1"/>
        <v>0</v>
      </c>
    </row>
    <row r="96" spans="1:9" ht="28.2" thickBot="1" x14ac:dyDescent="0.3">
      <c r="A96" s="123" t="s">
        <v>640</v>
      </c>
      <c r="B96" s="84" t="s">
        <v>194</v>
      </c>
      <c r="C96" s="188" t="s">
        <v>520</v>
      </c>
      <c r="D96" s="189" t="s">
        <v>239</v>
      </c>
      <c r="E96" s="189">
        <v>7.7</v>
      </c>
      <c r="F96" s="104"/>
      <c r="G96" s="94">
        <f t="shared" si="1"/>
        <v>0</v>
      </c>
      <c r="H96" s="118" t="s">
        <v>56</v>
      </c>
      <c r="I96" s="53">
        <f>ROUND(SUM(G89:G96),2)</f>
        <v>0</v>
      </c>
    </row>
    <row r="97" spans="1:9" x14ac:dyDescent="0.25">
      <c r="A97" s="109" t="s">
        <v>641</v>
      </c>
      <c r="B97" s="85" t="s">
        <v>34</v>
      </c>
      <c r="C97" s="185" t="s">
        <v>347</v>
      </c>
      <c r="D97" s="186" t="s">
        <v>243</v>
      </c>
      <c r="E97" s="186">
        <v>401</v>
      </c>
      <c r="F97" s="89"/>
      <c r="G97" s="90">
        <f t="shared" si="1"/>
        <v>0</v>
      </c>
    </row>
    <row r="98" spans="1:9" x14ac:dyDescent="0.25">
      <c r="A98" s="107" t="s">
        <v>641</v>
      </c>
      <c r="B98" s="81" t="s">
        <v>42</v>
      </c>
      <c r="C98" s="187" t="s">
        <v>348</v>
      </c>
      <c r="D98" s="144" t="s">
        <v>240</v>
      </c>
      <c r="E98" s="144">
        <v>63</v>
      </c>
      <c r="F98" s="91"/>
      <c r="G98" s="92">
        <f t="shared" si="1"/>
        <v>0</v>
      </c>
    </row>
    <row r="99" spans="1:9" x14ac:dyDescent="0.25">
      <c r="A99" s="107" t="s">
        <v>641</v>
      </c>
      <c r="B99" s="81" t="s">
        <v>43</v>
      </c>
      <c r="C99" s="187" t="s">
        <v>335</v>
      </c>
      <c r="D99" s="144" t="s">
        <v>240</v>
      </c>
      <c r="E99" s="144">
        <v>49</v>
      </c>
      <c r="F99" s="91"/>
      <c r="G99" s="92">
        <f t="shared" si="1"/>
        <v>0</v>
      </c>
    </row>
    <row r="100" spans="1:9" ht="14.4" thickBot="1" x14ac:dyDescent="0.3">
      <c r="A100" s="107" t="s">
        <v>641</v>
      </c>
      <c r="B100" s="81" t="s">
        <v>44</v>
      </c>
      <c r="C100" s="187" t="s">
        <v>349</v>
      </c>
      <c r="D100" s="144" t="s">
        <v>239</v>
      </c>
      <c r="E100" s="144">
        <v>700</v>
      </c>
      <c r="F100" s="91"/>
      <c r="G100" s="92">
        <f t="shared" si="1"/>
        <v>0</v>
      </c>
    </row>
    <row r="101" spans="1:9" ht="28.2" thickBot="1" x14ac:dyDescent="0.3">
      <c r="A101" s="108" t="s">
        <v>641</v>
      </c>
      <c r="B101" s="84" t="s">
        <v>45</v>
      </c>
      <c r="C101" s="188" t="s">
        <v>642</v>
      </c>
      <c r="D101" s="189" t="s">
        <v>241</v>
      </c>
      <c r="E101" s="189">
        <v>1</v>
      </c>
      <c r="F101" s="104"/>
      <c r="G101" s="94">
        <f t="shared" si="1"/>
        <v>0</v>
      </c>
      <c r="H101" s="118" t="s">
        <v>57</v>
      </c>
      <c r="I101" s="53">
        <f>ROUND(SUM(G97:G101),2)</f>
        <v>0</v>
      </c>
    </row>
    <row r="102" spans="1:9" x14ac:dyDescent="0.25">
      <c r="A102" s="120" t="s">
        <v>482</v>
      </c>
      <c r="B102" s="85" t="s">
        <v>483</v>
      </c>
      <c r="C102" s="298" t="s">
        <v>351</v>
      </c>
      <c r="D102" s="186" t="s">
        <v>241</v>
      </c>
      <c r="E102" s="296">
        <v>2</v>
      </c>
      <c r="F102" s="89"/>
      <c r="G102" s="90">
        <f t="shared" si="1"/>
        <v>0</v>
      </c>
    </row>
    <row r="103" spans="1:9" x14ac:dyDescent="0.25">
      <c r="A103" s="122" t="s">
        <v>482</v>
      </c>
      <c r="B103" s="81" t="s">
        <v>484</v>
      </c>
      <c r="C103" s="187" t="s">
        <v>351</v>
      </c>
      <c r="D103" s="144" t="s">
        <v>241</v>
      </c>
      <c r="E103" s="297">
        <v>4</v>
      </c>
      <c r="F103" s="91"/>
      <c r="G103" s="92">
        <f t="shared" si="1"/>
        <v>0</v>
      </c>
    </row>
    <row r="104" spans="1:9" x14ac:dyDescent="0.25">
      <c r="A104" s="122" t="s">
        <v>482</v>
      </c>
      <c r="B104" s="82" t="s">
        <v>489</v>
      </c>
      <c r="C104" s="187" t="s">
        <v>366</v>
      </c>
      <c r="D104" s="144" t="s">
        <v>239</v>
      </c>
      <c r="E104" s="144">
        <v>32.6</v>
      </c>
      <c r="F104" s="91"/>
      <c r="G104" s="92">
        <f t="shared" si="1"/>
        <v>0</v>
      </c>
    </row>
    <row r="105" spans="1:9" x14ac:dyDescent="0.25">
      <c r="A105" s="122" t="s">
        <v>482</v>
      </c>
      <c r="B105" s="82" t="s">
        <v>490</v>
      </c>
      <c r="C105" s="187" t="s">
        <v>366</v>
      </c>
      <c r="D105" s="144" t="s">
        <v>239</v>
      </c>
      <c r="E105" s="144">
        <v>4.8</v>
      </c>
      <c r="F105" s="91"/>
      <c r="G105" s="92">
        <f t="shared" si="1"/>
        <v>0</v>
      </c>
    </row>
    <row r="106" spans="1:9" ht="14.4" thickBot="1" x14ac:dyDescent="0.3">
      <c r="A106" s="122" t="s">
        <v>482</v>
      </c>
      <c r="B106" s="82" t="s">
        <v>491</v>
      </c>
      <c r="C106" s="187" t="s">
        <v>366</v>
      </c>
      <c r="D106" s="144" t="s">
        <v>239</v>
      </c>
      <c r="E106" s="144">
        <v>2</v>
      </c>
      <c r="F106" s="91"/>
      <c r="G106" s="92">
        <f t="shared" si="1"/>
        <v>0</v>
      </c>
    </row>
    <row r="107" spans="1:9" ht="28.2" thickBot="1" x14ac:dyDescent="0.3">
      <c r="A107" s="123" t="s">
        <v>482</v>
      </c>
      <c r="B107" s="119" t="s">
        <v>492</v>
      </c>
      <c r="C107" s="188" t="s">
        <v>366</v>
      </c>
      <c r="D107" s="189" t="s">
        <v>239</v>
      </c>
      <c r="E107" s="189">
        <v>3.5</v>
      </c>
      <c r="F107" s="104"/>
      <c r="G107" s="94">
        <f t="shared" si="1"/>
        <v>0</v>
      </c>
      <c r="H107" s="118" t="s">
        <v>63</v>
      </c>
      <c r="I107" s="53">
        <f>ROUND(SUM(G102:G107),2)</f>
        <v>0</v>
      </c>
    </row>
    <row r="108" spans="1:9" ht="42" thickBot="1" x14ac:dyDescent="0.3">
      <c r="F108" s="57" t="s">
        <v>468</v>
      </c>
      <c r="G108" s="73">
        <f>SUM(G6:G107)</f>
        <v>-1626.24</v>
      </c>
    </row>
  </sheetData>
  <mergeCells count="6">
    <mergeCell ref="H72:H87"/>
    <mergeCell ref="A1:G1"/>
    <mergeCell ref="A3:G3"/>
    <mergeCell ref="A4:G4"/>
    <mergeCell ref="H27:H55"/>
    <mergeCell ref="H62:H68"/>
  </mergeCells>
  <phoneticPr fontId="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EEC65-4511-4ABB-905B-A723EA3EC6FE}">
  <dimension ref="A1:K112"/>
  <sheetViews>
    <sheetView topLeftCell="A87" zoomScale="85" zoomScaleNormal="85" workbookViewId="0">
      <selection activeCell="B106" sqref="B10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655</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4" t="s">
        <v>54</v>
      </c>
      <c r="B5" s="245" t="s">
        <v>0</v>
      </c>
      <c r="C5" s="246" t="s">
        <v>1</v>
      </c>
      <c r="D5" s="246" t="s">
        <v>2</v>
      </c>
      <c r="E5" s="247" t="s">
        <v>3</v>
      </c>
      <c r="F5" s="248" t="s">
        <v>83</v>
      </c>
      <c r="G5" s="249" t="s">
        <v>4</v>
      </c>
      <c r="I5" s="8"/>
    </row>
    <row r="6" spans="1:9" s="7" customFormat="1" x14ac:dyDescent="0.25">
      <c r="A6" s="100" t="s">
        <v>5</v>
      </c>
      <c r="B6" s="148" t="s">
        <v>302</v>
      </c>
      <c r="C6" s="185" t="s">
        <v>303</v>
      </c>
      <c r="D6" s="186" t="s">
        <v>242</v>
      </c>
      <c r="E6" s="186">
        <v>0.52100000000000002</v>
      </c>
      <c r="F6" s="89"/>
      <c r="G6" s="90">
        <f t="shared" ref="G6:G72" si="0">ROUND((E6*F6),2)</f>
        <v>0</v>
      </c>
    </row>
    <row r="7" spans="1:9" s="7" customFormat="1" x14ac:dyDescent="0.25">
      <c r="A7" s="101" t="s">
        <v>5</v>
      </c>
      <c r="B7" s="81" t="s">
        <v>252</v>
      </c>
      <c r="C7" s="187" t="s">
        <v>211</v>
      </c>
      <c r="D7" s="144" t="s">
        <v>239</v>
      </c>
      <c r="E7" s="144">
        <v>373</v>
      </c>
      <c r="F7" s="91"/>
      <c r="G7" s="92">
        <f t="shared" si="0"/>
        <v>0</v>
      </c>
      <c r="I7" s="8"/>
    </row>
    <row r="8" spans="1:9" s="7" customFormat="1" x14ac:dyDescent="0.25">
      <c r="A8" s="101" t="s">
        <v>5</v>
      </c>
      <c r="B8" s="81" t="s">
        <v>253</v>
      </c>
      <c r="C8" s="187" t="s">
        <v>211</v>
      </c>
      <c r="D8" s="144" t="s">
        <v>239</v>
      </c>
      <c r="E8" s="144">
        <v>808</v>
      </c>
      <c r="F8" s="91"/>
      <c r="G8" s="92">
        <f t="shared" si="0"/>
        <v>0</v>
      </c>
      <c r="I8" s="8"/>
    </row>
    <row r="9" spans="1:9" s="7" customFormat="1" x14ac:dyDescent="0.25">
      <c r="A9" s="101" t="s">
        <v>5</v>
      </c>
      <c r="B9" s="81" t="s">
        <v>254</v>
      </c>
      <c r="C9" s="187" t="s">
        <v>211</v>
      </c>
      <c r="D9" s="144" t="s">
        <v>239</v>
      </c>
      <c r="E9" s="144">
        <v>25</v>
      </c>
      <c r="F9" s="91"/>
      <c r="G9" s="92">
        <f t="shared" si="0"/>
        <v>0</v>
      </c>
      <c r="I9" s="8"/>
    </row>
    <row r="10" spans="1:9" s="7" customFormat="1" ht="41.4" x14ac:dyDescent="0.25">
      <c r="A10" s="101" t="s">
        <v>5</v>
      </c>
      <c r="B10" s="81" t="s">
        <v>255</v>
      </c>
      <c r="C10" s="45" t="s">
        <v>1225</v>
      </c>
      <c r="D10" s="144" t="s">
        <v>240</v>
      </c>
      <c r="E10" s="144">
        <v>94.2</v>
      </c>
      <c r="F10" s="91">
        <v>-11.2</v>
      </c>
      <c r="G10" s="92">
        <f t="shared" si="0"/>
        <v>-1055.04</v>
      </c>
      <c r="I10" s="8"/>
    </row>
    <row r="11" spans="1:9" s="7" customFormat="1" x14ac:dyDescent="0.25">
      <c r="A11" s="101" t="s">
        <v>5</v>
      </c>
      <c r="B11" s="81" t="s">
        <v>259</v>
      </c>
      <c r="C11" s="187" t="s">
        <v>310</v>
      </c>
      <c r="D11" s="144" t="s">
        <v>241</v>
      </c>
      <c r="E11" s="144">
        <v>8</v>
      </c>
      <c r="F11" s="91"/>
      <c r="G11" s="92">
        <f t="shared" si="0"/>
        <v>0</v>
      </c>
    </row>
    <row r="12" spans="1:9" s="7" customFormat="1" x14ac:dyDescent="0.25">
      <c r="A12" s="101" t="s">
        <v>5</v>
      </c>
      <c r="B12" s="81" t="s">
        <v>260</v>
      </c>
      <c r="C12" s="187" t="s">
        <v>311</v>
      </c>
      <c r="D12" s="144" t="s">
        <v>241</v>
      </c>
      <c r="E12" s="144">
        <v>7</v>
      </c>
      <c r="F12" s="91"/>
      <c r="G12" s="92">
        <f t="shared" si="0"/>
        <v>0</v>
      </c>
    </row>
    <row r="13" spans="1:9" s="7" customFormat="1" ht="27.6" x14ac:dyDescent="0.25">
      <c r="A13" s="101" t="s">
        <v>5</v>
      </c>
      <c r="B13" s="81" t="s">
        <v>261</v>
      </c>
      <c r="C13" s="187" t="s">
        <v>312</v>
      </c>
      <c r="D13" s="144" t="s">
        <v>241</v>
      </c>
      <c r="E13" s="144">
        <v>2</v>
      </c>
      <c r="F13" s="91"/>
      <c r="G13" s="92">
        <f t="shared" si="0"/>
        <v>0</v>
      </c>
      <c r="I13" s="8"/>
    </row>
    <row r="14" spans="1:9" s="7" customFormat="1" ht="27.6" x14ac:dyDescent="0.25">
      <c r="A14" s="101" t="s">
        <v>5</v>
      </c>
      <c r="B14" s="81" t="s">
        <v>604</v>
      </c>
      <c r="C14" s="187" t="s">
        <v>313</v>
      </c>
      <c r="D14" s="144" t="s">
        <v>241</v>
      </c>
      <c r="E14" s="144">
        <v>2</v>
      </c>
      <c r="F14" s="91"/>
      <c r="G14" s="92">
        <f t="shared" si="0"/>
        <v>0</v>
      </c>
    </row>
    <row r="15" spans="1:9" s="7" customFormat="1" x14ac:dyDescent="0.25">
      <c r="A15" s="101" t="s">
        <v>5</v>
      </c>
      <c r="B15" s="81" t="s">
        <v>643</v>
      </c>
      <c r="C15" s="187" t="s">
        <v>314</v>
      </c>
      <c r="D15" s="144" t="s">
        <v>243</v>
      </c>
      <c r="E15" s="144">
        <v>128</v>
      </c>
      <c r="F15" s="91"/>
      <c r="G15" s="92">
        <f t="shared" si="0"/>
        <v>0</v>
      </c>
    </row>
    <row r="16" spans="1:9" s="7" customFormat="1" ht="14.4" thickBot="1" x14ac:dyDescent="0.3">
      <c r="A16" s="101" t="s">
        <v>5</v>
      </c>
      <c r="B16" s="81" t="s">
        <v>262</v>
      </c>
      <c r="C16" s="187" t="s">
        <v>308</v>
      </c>
      <c r="D16" s="144" t="s">
        <v>240</v>
      </c>
      <c r="E16" s="144">
        <v>1</v>
      </c>
      <c r="F16" s="91"/>
      <c r="G16" s="92">
        <f t="shared" si="0"/>
        <v>0</v>
      </c>
      <c r="H16" s="76"/>
    </row>
    <row r="17" spans="1:11" s="7" customFormat="1" ht="28.2" thickBot="1" x14ac:dyDescent="0.3">
      <c r="A17" s="102" t="s">
        <v>5</v>
      </c>
      <c r="B17" s="84" t="s">
        <v>263</v>
      </c>
      <c r="C17" s="188" t="s">
        <v>309</v>
      </c>
      <c r="D17" s="189" t="s">
        <v>240</v>
      </c>
      <c r="E17" s="189">
        <v>0.3</v>
      </c>
      <c r="F17" s="104"/>
      <c r="G17" s="94">
        <f t="shared" si="0"/>
        <v>0</v>
      </c>
      <c r="H17" s="34" t="s">
        <v>58</v>
      </c>
      <c r="I17" s="15">
        <f>ROUND(SUM(G6:G17),2)</f>
        <v>-1055.04</v>
      </c>
    </row>
    <row r="18" spans="1:11" s="7" customFormat="1" x14ac:dyDescent="0.25">
      <c r="A18" s="120" t="s">
        <v>319</v>
      </c>
      <c r="B18" s="85" t="s">
        <v>273</v>
      </c>
      <c r="C18" s="185" t="s">
        <v>320</v>
      </c>
      <c r="D18" s="186" t="s">
        <v>240</v>
      </c>
      <c r="E18" s="186">
        <v>2673.8</v>
      </c>
      <c r="F18" s="89"/>
      <c r="G18" s="90">
        <f t="shared" si="0"/>
        <v>0</v>
      </c>
      <c r="K18" s="76"/>
    </row>
    <row r="19" spans="1:11" s="7" customFormat="1" x14ac:dyDescent="0.25">
      <c r="A19" s="122" t="s">
        <v>319</v>
      </c>
      <c r="B19" s="81" t="s">
        <v>274</v>
      </c>
      <c r="C19" s="187" t="s">
        <v>321</v>
      </c>
      <c r="D19" s="144" t="s">
        <v>240</v>
      </c>
      <c r="E19" s="297">
        <v>1889.2</v>
      </c>
      <c r="F19" s="91"/>
      <c r="G19" s="92">
        <f t="shared" si="0"/>
        <v>0</v>
      </c>
      <c r="K19" s="76"/>
    </row>
    <row r="20" spans="1:11" x14ac:dyDescent="0.25">
      <c r="A20" s="122" t="s">
        <v>319</v>
      </c>
      <c r="B20" s="81" t="s">
        <v>275</v>
      </c>
      <c r="C20" s="187" t="s">
        <v>218</v>
      </c>
      <c r="D20" s="144" t="s">
        <v>240</v>
      </c>
      <c r="E20" s="297">
        <v>1012.5</v>
      </c>
      <c r="F20" s="91"/>
      <c r="G20" s="92">
        <f t="shared" si="0"/>
        <v>0</v>
      </c>
      <c r="K20" s="76"/>
    </row>
    <row r="21" spans="1:11" x14ac:dyDescent="0.25">
      <c r="A21" s="122" t="s">
        <v>319</v>
      </c>
      <c r="B21" s="81" t="s">
        <v>276</v>
      </c>
      <c r="C21" s="187" t="s">
        <v>322</v>
      </c>
      <c r="D21" s="144" t="s">
        <v>240</v>
      </c>
      <c r="E21" s="297">
        <v>1012.5</v>
      </c>
      <c r="F21" s="91"/>
      <c r="G21" s="92">
        <f t="shared" ref="G21" si="1">ROUND((E21*F21),2)</f>
        <v>0</v>
      </c>
      <c r="K21" s="76"/>
    </row>
    <row r="22" spans="1:11" s="17" customFormat="1" x14ac:dyDescent="0.25">
      <c r="A22" s="309" t="s">
        <v>319</v>
      </c>
      <c r="B22" s="321" t="s">
        <v>277</v>
      </c>
      <c r="C22" s="298" t="s">
        <v>323</v>
      </c>
      <c r="D22" s="297" t="s">
        <v>240</v>
      </c>
      <c r="E22" s="297">
        <v>25541.200000000001</v>
      </c>
      <c r="F22" s="91"/>
      <c r="G22" s="92">
        <f t="shared" si="0"/>
        <v>0</v>
      </c>
      <c r="K22" s="76"/>
    </row>
    <row r="23" spans="1:11" s="17" customFormat="1" x14ac:dyDescent="0.25">
      <c r="A23" s="122" t="s">
        <v>319</v>
      </c>
      <c r="B23" s="81" t="s">
        <v>278</v>
      </c>
      <c r="C23" s="187" t="s">
        <v>219</v>
      </c>
      <c r="D23" s="144" t="s">
        <v>239</v>
      </c>
      <c r="E23" s="297">
        <v>5178.6000000000004</v>
      </c>
      <c r="F23" s="91"/>
      <c r="G23" s="92">
        <f t="shared" si="0"/>
        <v>0</v>
      </c>
      <c r="K23" s="76"/>
    </row>
    <row r="24" spans="1:11" s="17" customFormat="1" x14ac:dyDescent="0.25">
      <c r="A24" s="122" t="s">
        <v>319</v>
      </c>
      <c r="B24" s="81" t="s">
        <v>279</v>
      </c>
      <c r="C24" s="187" t="s">
        <v>325</v>
      </c>
      <c r="D24" s="144" t="s">
        <v>239</v>
      </c>
      <c r="E24" s="297">
        <v>3212</v>
      </c>
      <c r="F24" s="91"/>
      <c r="G24" s="92">
        <f t="shared" si="0"/>
        <v>0</v>
      </c>
      <c r="K24" s="76"/>
    </row>
    <row r="25" spans="1:11" s="17" customFormat="1" x14ac:dyDescent="0.25">
      <c r="A25" s="122" t="s">
        <v>319</v>
      </c>
      <c r="B25" s="81" t="s">
        <v>281</v>
      </c>
      <c r="C25" s="187" t="s">
        <v>326</v>
      </c>
      <c r="D25" s="144" t="s">
        <v>239</v>
      </c>
      <c r="E25" s="297">
        <v>7755.7</v>
      </c>
      <c r="F25" s="91"/>
      <c r="G25" s="92">
        <f t="shared" si="0"/>
        <v>0</v>
      </c>
      <c r="K25" s="76"/>
    </row>
    <row r="26" spans="1:11" s="17" customFormat="1" x14ac:dyDescent="0.25">
      <c r="A26" s="122" t="s">
        <v>319</v>
      </c>
      <c r="B26" s="81" t="s">
        <v>282</v>
      </c>
      <c r="C26" s="187" t="s">
        <v>327</v>
      </c>
      <c r="D26" s="144" t="s">
        <v>239</v>
      </c>
      <c r="E26" s="297">
        <v>861.7</v>
      </c>
      <c r="F26" s="91"/>
      <c r="G26" s="92">
        <f t="shared" si="0"/>
        <v>0</v>
      </c>
      <c r="K26" s="76"/>
    </row>
    <row r="27" spans="1:11" s="17" customFormat="1" x14ac:dyDescent="0.25">
      <c r="A27" s="122" t="s">
        <v>319</v>
      </c>
      <c r="B27" s="81" t="s">
        <v>283</v>
      </c>
      <c r="C27" s="187" t="s">
        <v>328</v>
      </c>
      <c r="D27" s="144" t="s">
        <v>239</v>
      </c>
      <c r="E27" s="297">
        <v>424.2</v>
      </c>
      <c r="F27" s="91"/>
      <c r="G27" s="92">
        <f t="shared" si="0"/>
        <v>0</v>
      </c>
      <c r="K27" s="76"/>
    </row>
    <row r="28" spans="1:11" s="17" customFormat="1" ht="15.75" customHeight="1" x14ac:dyDescent="0.25">
      <c r="A28" s="122" t="s">
        <v>319</v>
      </c>
      <c r="B28" s="81" t="s">
        <v>284</v>
      </c>
      <c r="C28" s="187" t="s">
        <v>328</v>
      </c>
      <c r="D28" s="144" t="s">
        <v>239</v>
      </c>
      <c r="E28" s="297">
        <v>348.1</v>
      </c>
      <c r="F28" s="91"/>
      <c r="G28" s="92">
        <f t="shared" si="0"/>
        <v>0</v>
      </c>
      <c r="K28" s="76"/>
    </row>
    <row r="29" spans="1:11" s="17" customFormat="1" ht="15.75" customHeight="1" thickBot="1" x14ac:dyDescent="0.3">
      <c r="A29" s="122" t="s">
        <v>319</v>
      </c>
      <c r="B29" s="81" t="s">
        <v>285</v>
      </c>
      <c r="C29" s="298" t="s">
        <v>329</v>
      </c>
      <c r="D29" s="297" t="s">
        <v>239</v>
      </c>
      <c r="E29" s="297">
        <v>2.8</v>
      </c>
      <c r="F29" s="91"/>
      <c r="G29" s="92">
        <f t="shared" ref="G29" si="2">ROUND((E29*F29),2)</f>
        <v>0</v>
      </c>
      <c r="K29" s="76"/>
    </row>
    <row r="30" spans="1:11" s="17" customFormat="1" ht="28.2" thickBot="1" x14ac:dyDescent="0.3">
      <c r="A30" s="123" t="s">
        <v>319</v>
      </c>
      <c r="B30" s="84" t="s">
        <v>286</v>
      </c>
      <c r="C30" s="188" t="s">
        <v>333</v>
      </c>
      <c r="D30" s="189" t="s">
        <v>239</v>
      </c>
      <c r="E30" s="316">
        <v>7845.2</v>
      </c>
      <c r="F30" s="104"/>
      <c r="G30" s="94">
        <f t="shared" si="0"/>
        <v>0</v>
      </c>
      <c r="H30" s="118" t="s">
        <v>59</v>
      </c>
      <c r="I30" s="53">
        <f>ROUND(SUM(G18:G30),2)</f>
        <v>0</v>
      </c>
      <c r="K30" s="76"/>
    </row>
    <row r="31" spans="1:11" s="17" customFormat="1" ht="18.75" customHeight="1" x14ac:dyDescent="0.25">
      <c r="A31" s="120" t="s">
        <v>605</v>
      </c>
      <c r="B31" s="85" t="s">
        <v>125</v>
      </c>
      <c r="C31" s="185" t="s">
        <v>335</v>
      </c>
      <c r="D31" s="186" t="s">
        <v>240</v>
      </c>
      <c r="E31" s="296">
        <v>1948</v>
      </c>
      <c r="F31" s="89"/>
      <c r="G31" s="90">
        <f t="shared" si="0"/>
        <v>0</v>
      </c>
      <c r="H31" s="437" t="s">
        <v>471</v>
      </c>
      <c r="K31" s="76"/>
    </row>
    <row r="32" spans="1:11" s="17" customFormat="1" x14ac:dyDescent="0.25">
      <c r="A32" s="122" t="s">
        <v>605</v>
      </c>
      <c r="B32" s="81" t="s">
        <v>126</v>
      </c>
      <c r="C32" s="187" t="s">
        <v>229</v>
      </c>
      <c r="D32" s="144" t="s">
        <v>239</v>
      </c>
      <c r="E32" s="297">
        <v>3047</v>
      </c>
      <c r="F32" s="91"/>
      <c r="G32" s="92">
        <f t="shared" si="0"/>
        <v>0</v>
      </c>
      <c r="H32" s="441"/>
      <c r="K32" s="76"/>
    </row>
    <row r="33" spans="1:11" s="17" customFormat="1" x14ac:dyDescent="0.25">
      <c r="A33" s="122" t="s">
        <v>605</v>
      </c>
      <c r="B33" s="81" t="s">
        <v>127</v>
      </c>
      <c r="C33" s="187" t="s">
        <v>220</v>
      </c>
      <c r="D33" s="144" t="s">
        <v>239</v>
      </c>
      <c r="E33" s="297">
        <v>2870</v>
      </c>
      <c r="F33" s="91"/>
      <c r="G33" s="92">
        <f t="shared" si="0"/>
        <v>0</v>
      </c>
      <c r="H33" s="441"/>
      <c r="K33" s="76"/>
    </row>
    <row r="34" spans="1:11" s="17" customFormat="1" x14ac:dyDescent="0.25">
      <c r="A34" s="122" t="s">
        <v>605</v>
      </c>
      <c r="B34" s="81" t="s">
        <v>128</v>
      </c>
      <c r="C34" s="187" t="s">
        <v>336</v>
      </c>
      <c r="D34" s="144" t="s">
        <v>239</v>
      </c>
      <c r="E34" s="297">
        <v>2870</v>
      </c>
      <c r="F34" s="91"/>
      <c r="G34" s="92">
        <f t="shared" si="0"/>
        <v>0</v>
      </c>
      <c r="H34" s="441"/>
      <c r="K34" s="76"/>
    </row>
    <row r="35" spans="1:11" s="17" customFormat="1" x14ac:dyDescent="0.25">
      <c r="A35" s="122" t="s">
        <v>605</v>
      </c>
      <c r="B35" s="81" t="s">
        <v>129</v>
      </c>
      <c r="C35" s="187" t="s">
        <v>339</v>
      </c>
      <c r="D35" s="144" t="s">
        <v>239</v>
      </c>
      <c r="E35" s="297">
        <v>2865</v>
      </c>
      <c r="F35" s="91"/>
      <c r="G35" s="92">
        <f t="shared" si="0"/>
        <v>0</v>
      </c>
      <c r="H35" s="441"/>
      <c r="K35" s="76"/>
    </row>
    <row r="36" spans="1:11" s="17" customFormat="1" x14ac:dyDescent="0.25">
      <c r="A36" s="122" t="s">
        <v>605</v>
      </c>
      <c r="B36" s="81" t="s">
        <v>130</v>
      </c>
      <c r="C36" s="187" t="s">
        <v>338</v>
      </c>
      <c r="D36" s="144" t="s">
        <v>239</v>
      </c>
      <c r="E36" s="297">
        <v>2865</v>
      </c>
      <c r="F36" s="91"/>
      <c r="G36" s="92">
        <f t="shared" si="0"/>
        <v>0</v>
      </c>
      <c r="H36" s="441"/>
      <c r="K36" s="76"/>
    </row>
    <row r="37" spans="1:11" s="17" customFormat="1" x14ac:dyDescent="0.25">
      <c r="A37" s="122" t="s">
        <v>606</v>
      </c>
      <c r="B37" s="81" t="s">
        <v>133</v>
      </c>
      <c r="C37" s="187" t="s">
        <v>340</v>
      </c>
      <c r="D37" s="144" t="s">
        <v>240</v>
      </c>
      <c r="E37" s="297">
        <v>1796</v>
      </c>
      <c r="F37" s="91"/>
      <c r="G37" s="92">
        <f t="shared" si="0"/>
        <v>0</v>
      </c>
      <c r="H37" s="441"/>
      <c r="K37" s="76"/>
    </row>
    <row r="38" spans="1:11" s="17" customFormat="1" x14ac:dyDescent="0.25">
      <c r="A38" s="122" t="s">
        <v>606</v>
      </c>
      <c r="B38" s="81" t="s">
        <v>134</v>
      </c>
      <c r="C38" s="187" t="s">
        <v>229</v>
      </c>
      <c r="D38" s="144" t="s">
        <v>239</v>
      </c>
      <c r="E38" s="297">
        <v>3047</v>
      </c>
      <c r="F38" s="91"/>
      <c r="G38" s="92">
        <f t="shared" si="0"/>
        <v>0</v>
      </c>
      <c r="H38" s="441"/>
      <c r="K38" s="76"/>
    </row>
    <row r="39" spans="1:11" s="17" customFormat="1" x14ac:dyDescent="0.25">
      <c r="A39" s="122" t="s">
        <v>606</v>
      </c>
      <c r="B39" s="81" t="s">
        <v>135</v>
      </c>
      <c r="C39" s="187" t="s">
        <v>220</v>
      </c>
      <c r="D39" s="144" t="s">
        <v>239</v>
      </c>
      <c r="E39" s="297">
        <v>2870</v>
      </c>
      <c r="F39" s="91"/>
      <c r="G39" s="92">
        <f t="shared" si="0"/>
        <v>0</v>
      </c>
      <c r="H39" s="441"/>
      <c r="K39" s="76"/>
    </row>
    <row r="40" spans="1:11" s="17" customFormat="1" x14ac:dyDescent="0.25">
      <c r="A40" s="122" t="s">
        <v>606</v>
      </c>
      <c r="B40" s="81" t="s">
        <v>136</v>
      </c>
      <c r="C40" s="187" t="s">
        <v>336</v>
      </c>
      <c r="D40" s="144" t="s">
        <v>239</v>
      </c>
      <c r="E40" s="297">
        <v>2870</v>
      </c>
      <c r="F40" s="91"/>
      <c r="G40" s="92">
        <f t="shared" si="0"/>
        <v>0</v>
      </c>
      <c r="H40" s="441"/>
      <c r="K40" s="76"/>
    </row>
    <row r="41" spans="1:11" s="17" customFormat="1" x14ac:dyDescent="0.25">
      <c r="A41" s="122" t="s">
        <v>606</v>
      </c>
      <c r="B41" s="81" t="s">
        <v>137</v>
      </c>
      <c r="C41" s="187" t="s">
        <v>339</v>
      </c>
      <c r="D41" s="144" t="s">
        <v>239</v>
      </c>
      <c r="E41" s="297">
        <v>2865</v>
      </c>
      <c r="F41" s="91"/>
      <c r="G41" s="92">
        <f t="shared" si="0"/>
        <v>0</v>
      </c>
      <c r="H41" s="441"/>
      <c r="I41" s="76"/>
    </row>
    <row r="42" spans="1:11" s="17" customFormat="1" x14ac:dyDescent="0.25">
      <c r="A42" s="122" t="s">
        <v>606</v>
      </c>
      <c r="B42" s="81" t="s">
        <v>291</v>
      </c>
      <c r="C42" s="187" t="s">
        <v>338</v>
      </c>
      <c r="D42" s="144" t="s">
        <v>239</v>
      </c>
      <c r="E42" s="297">
        <v>2865</v>
      </c>
      <c r="F42" s="91"/>
      <c r="G42" s="92">
        <f t="shared" si="0"/>
        <v>0</v>
      </c>
      <c r="H42" s="441"/>
      <c r="I42" s="76"/>
    </row>
    <row r="43" spans="1:11" s="17" customFormat="1" x14ac:dyDescent="0.25">
      <c r="A43" s="122" t="s">
        <v>609</v>
      </c>
      <c r="B43" s="81" t="s">
        <v>607</v>
      </c>
      <c r="C43" s="187" t="s">
        <v>342</v>
      </c>
      <c r="D43" s="144" t="s">
        <v>239</v>
      </c>
      <c r="E43" s="144">
        <v>177.1</v>
      </c>
      <c r="F43" s="91"/>
      <c r="G43" s="92">
        <f t="shared" si="0"/>
        <v>0</v>
      </c>
      <c r="H43" s="441"/>
      <c r="I43" s="76"/>
    </row>
    <row r="44" spans="1:11" s="17" customFormat="1" x14ac:dyDescent="0.25">
      <c r="A44" s="122" t="s">
        <v>609</v>
      </c>
      <c r="B44" s="81" t="s">
        <v>608</v>
      </c>
      <c r="C44" s="187" t="s">
        <v>343</v>
      </c>
      <c r="D44" s="144" t="s">
        <v>240</v>
      </c>
      <c r="E44" s="297">
        <v>701.7</v>
      </c>
      <c r="F44" s="91"/>
      <c r="G44" s="92">
        <f t="shared" si="0"/>
        <v>0</v>
      </c>
      <c r="H44" s="441"/>
      <c r="I44" s="76"/>
    </row>
    <row r="45" spans="1:11" s="17" customFormat="1" x14ac:dyDescent="0.25">
      <c r="A45" s="122" t="s">
        <v>610</v>
      </c>
      <c r="B45" s="81" t="s">
        <v>611</v>
      </c>
      <c r="C45" s="187" t="s">
        <v>335</v>
      </c>
      <c r="D45" s="144" t="s">
        <v>240</v>
      </c>
      <c r="E45" s="144">
        <v>2.7</v>
      </c>
      <c r="F45" s="91"/>
      <c r="G45" s="92">
        <f t="shared" si="0"/>
        <v>0</v>
      </c>
      <c r="H45" s="441"/>
      <c r="I45" s="76"/>
    </row>
    <row r="46" spans="1:11" s="17" customFormat="1" x14ac:dyDescent="0.25">
      <c r="A46" s="122" t="s">
        <v>610</v>
      </c>
      <c r="B46" s="81" t="s">
        <v>612</v>
      </c>
      <c r="C46" s="187" t="s">
        <v>229</v>
      </c>
      <c r="D46" s="144" t="s">
        <v>239</v>
      </c>
      <c r="E46" s="144">
        <v>7</v>
      </c>
      <c r="F46" s="91"/>
      <c r="G46" s="92">
        <f t="shared" si="0"/>
        <v>0</v>
      </c>
      <c r="H46" s="441"/>
      <c r="I46" s="76"/>
    </row>
    <row r="47" spans="1:11" s="17" customFormat="1" x14ac:dyDescent="0.25">
      <c r="A47" s="122" t="s">
        <v>610</v>
      </c>
      <c r="B47" s="81" t="s">
        <v>613</v>
      </c>
      <c r="C47" s="187" t="s">
        <v>220</v>
      </c>
      <c r="D47" s="144" t="s">
        <v>239</v>
      </c>
      <c r="E47" s="144">
        <v>14</v>
      </c>
      <c r="F47" s="91"/>
      <c r="G47" s="92">
        <f t="shared" si="0"/>
        <v>0</v>
      </c>
      <c r="H47" s="441"/>
      <c r="I47" s="76"/>
    </row>
    <row r="48" spans="1:11" s="17" customFormat="1" x14ac:dyDescent="0.25">
      <c r="A48" s="122" t="s">
        <v>610</v>
      </c>
      <c r="B48" s="81" t="s">
        <v>614</v>
      </c>
      <c r="C48" s="187" t="s">
        <v>382</v>
      </c>
      <c r="D48" s="144" t="s">
        <v>243</v>
      </c>
      <c r="E48" s="144">
        <v>7</v>
      </c>
      <c r="F48" s="91"/>
      <c r="G48" s="92">
        <f t="shared" si="0"/>
        <v>0</v>
      </c>
      <c r="H48" s="441"/>
    </row>
    <row r="49" spans="1:9" s="17" customFormat="1" x14ac:dyDescent="0.25">
      <c r="A49" s="122" t="s">
        <v>610</v>
      </c>
      <c r="B49" s="81" t="s">
        <v>615</v>
      </c>
      <c r="C49" s="187" t="s">
        <v>336</v>
      </c>
      <c r="D49" s="144" t="s">
        <v>239</v>
      </c>
      <c r="E49" s="144">
        <v>14</v>
      </c>
      <c r="F49" s="91"/>
      <c r="G49" s="92">
        <f t="shared" si="0"/>
        <v>0</v>
      </c>
      <c r="H49" s="441"/>
    </row>
    <row r="50" spans="1:9" s="17" customFormat="1" x14ac:dyDescent="0.25">
      <c r="A50" s="122" t="s">
        <v>610</v>
      </c>
      <c r="B50" s="81" t="s">
        <v>616</v>
      </c>
      <c r="C50" s="187" t="s">
        <v>339</v>
      </c>
      <c r="D50" s="144" t="s">
        <v>239</v>
      </c>
      <c r="E50" s="144">
        <v>28</v>
      </c>
      <c r="F50" s="91"/>
      <c r="G50" s="92">
        <f t="shared" si="0"/>
        <v>0</v>
      </c>
      <c r="H50" s="441"/>
    </row>
    <row r="51" spans="1:9" s="17" customFormat="1" x14ac:dyDescent="0.25">
      <c r="A51" s="122" t="s">
        <v>610</v>
      </c>
      <c r="B51" s="81" t="s">
        <v>617</v>
      </c>
      <c r="C51" s="187" t="s">
        <v>338</v>
      </c>
      <c r="D51" s="144" t="s">
        <v>239</v>
      </c>
      <c r="E51" s="144">
        <v>28</v>
      </c>
      <c r="F51" s="91"/>
      <c r="G51" s="92">
        <f t="shared" si="0"/>
        <v>0</v>
      </c>
      <c r="H51" s="441"/>
    </row>
    <row r="52" spans="1:9" s="17" customFormat="1" x14ac:dyDescent="0.25">
      <c r="A52" s="122" t="s">
        <v>610</v>
      </c>
      <c r="B52" s="81" t="s">
        <v>618</v>
      </c>
      <c r="C52" s="187" t="s">
        <v>382</v>
      </c>
      <c r="D52" s="144" t="s">
        <v>243</v>
      </c>
      <c r="E52" s="144">
        <v>7</v>
      </c>
      <c r="F52" s="91"/>
      <c r="G52" s="92">
        <f t="shared" si="0"/>
        <v>0</v>
      </c>
      <c r="H52" s="441"/>
    </row>
    <row r="53" spans="1:9" s="17" customFormat="1" x14ac:dyDescent="0.25">
      <c r="A53" s="122" t="s">
        <v>644</v>
      </c>
      <c r="B53" s="81" t="s">
        <v>620</v>
      </c>
      <c r="C53" s="187" t="s">
        <v>340</v>
      </c>
      <c r="D53" s="144" t="s">
        <v>240</v>
      </c>
      <c r="E53" s="144">
        <v>2.2999999999999998</v>
      </c>
      <c r="F53" s="91"/>
      <c r="G53" s="92">
        <f t="shared" si="0"/>
        <v>0</v>
      </c>
      <c r="H53" s="441"/>
    </row>
    <row r="54" spans="1:9" s="17" customFormat="1" x14ac:dyDescent="0.25">
      <c r="A54" s="122" t="s">
        <v>644</v>
      </c>
      <c r="B54" s="81" t="s">
        <v>621</v>
      </c>
      <c r="C54" s="187" t="s">
        <v>229</v>
      </c>
      <c r="D54" s="144" t="s">
        <v>239</v>
      </c>
      <c r="E54" s="144">
        <v>7</v>
      </c>
      <c r="F54" s="91"/>
      <c r="G54" s="92">
        <f t="shared" si="0"/>
        <v>0</v>
      </c>
      <c r="H54" s="441"/>
    </row>
    <row r="55" spans="1:9" s="17" customFormat="1" x14ac:dyDescent="0.25">
      <c r="A55" s="122" t="s">
        <v>644</v>
      </c>
      <c r="B55" s="81" t="s">
        <v>622</v>
      </c>
      <c r="C55" s="187" t="s">
        <v>220</v>
      </c>
      <c r="D55" s="144" t="s">
        <v>239</v>
      </c>
      <c r="E55" s="144">
        <v>14</v>
      </c>
      <c r="F55" s="91"/>
      <c r="G55" s="92">
        <f t="shared" si="0"/>
        <v>0</v>
      </c>
      <c r="H55" s="441"/>
    </row>
    <row r="56" spans="1:9" s="17" customFormat="1" x14ac:dyDescent="0.25">
      <c r="A56" s="122" t="s">
        <v>644</v>
      </c>
      <c r="B56" s="81" t="s">
        <v>623</v>
      </c>
      <c r="C56" s="187" t="s">
        <v>382</v>
      </c>
      <c r="D56" s="144" t="s">
        <v>243</v>
      </c>
      <c r="E56" s="144">
        <v>7</v>
      </c>
      <c r="F56" s="91"/>
      <c r="G56" s="92">
        <f t="shared" si="0"/>
        <v>0</v>
      </c>
      <c r="H56" s="441"/>
    </row>
    <row r="57" spans="1:9" s="17" customFormat="1" x14ac:dyDescent="0.25">
      <c r="A57" s="122" t="s">
        <v>644</v>
      </c>
      <c r="B57" s="81" t="s">
        <v>624</v>
      </c>
      <c r="C57" s="187" t="s">
        <v>336</v>
      </c>
      <c r="D57" s="144" t="s">
        <v>239</v>
      </c>
      <c r="E57" s="144">
        <v>14</v>
      </c>
      <c r="F57" s="91"/>
      <c r="G57" s="92">
        <f t="shared" si="0"/>
        <v>0</v>
      </c>
      <c r="H57" s="441"/>
    </row>
    <row r="58" spans="1:9" s="17" customFormat="1" x14ac:dyDescent="0.25">
      <c r="A58" s="122" t="s">
        <v>644</v>
      </c>
      <c r="B58" s="81" t="s">
        <v>625</v>
      </c>
      <c r="C58" s="187" t="s">
        <v>339</v>
      </c>
      <c r="D58" s="144" t="s">
        <v>239</v>
      </c>
      <c r="E58" s="144">
        <v>28</v>
      </c>
      <c r="F58" s="91"/>
      <c r="G58" s="92">
        <f t="shared" si="0"/>
        <v>0</v>
      </c>
      <c r="H58" s="441"/>
    </row>
    <row r="59" spans="1:9" s="17" customFormat="1" ht="14.4" thickBot="1" x14ac:dyDescent="0.3">
      <c r="A59" s="122" t="s">
        <v>644</v>
      </c>
      <c r="B59" s="81" t="s">
        <v>626</v>
      </c>
      <c r="C59" s="187" t="s">
        <v>338</v>
      </c>
      <c r="D59" s="144" t="s">
        <v>239</v>
      </c>
      <c r="E59" s="144">
        <v>28</v>
      </c>
      <c r="F59" s="91"/>
      <c r="G59" s="92">
        <f t="shared" si="0"/>
        <v>0</v>
      </c>
      <c r="H59" s="442"/>
    </row>
    <row r="60" spans="1:9" ht="28.2" thickBot="1" x14ac:dyDescent="0.3">
      <c r="A60" s="123" t="s">
        <v>644</v>
      </c>
      <c r="B60" s="84" t="s">
        <v>627</v>
      </c>
      <c r="C60" s="188" t="s">
        <v>382</v>
      </c>
      <c r="D60" s="189" t="s">
        <v>243</v>
      </c>
      <c r="E60" s="189">
        <v>7</v>
      </c>
      <c r="F60" s="104"/>
      <c r="G60" s="94">
        <f t="shared" si="0"/>
        <v>0</v>
      </c>
      <c r="H60" s="118" t="s">
        <v>60</v>
      </c>
      <c r="I60" s="53">
        <f>ROUND(SUM(G31:G60),2)</f>
        <v>0</v>
      </c>
    </row>
    <row r="61" spans="1:9" x14ac:dyDescent="0.25">
      <c r="A61" s="306" t="s">
        <v>1257</v>
      </c>
      <c r="B61" s="85" t="s">
        <v>93</v>
      </c>
      <c r="C61" s="185" t="s">
        <v>345</v>
      </c>
      <c r="D61" s="186" t="s">
        <v>243</v>
      </c>
      <c r="E61" s="186">
        <v>716</v>
      </c>
      <c r="F61" s="89"/>
      <c r="G61" s="90">
        <f t="shared" si="0"/>
        <v>0</v>
      </c>
    </row>
    <row r="62" spans="1:9" x14ac:dyDescent="0.25">
      <c r="A62" s="309" t="s">
        <v>1257</v>
      </c>
      <c r="B62" s="81" t="s">
        <v>94</v>
      </c>
      <c r="C62" s="187" t="s">
        <v>382</v>
      </c>
      <c r="D62" s="144" t="s">
        <v>243</v>
      </c>
      <c r="E62" s="144">
        <v>716</v>
      </c>
      <c r="F62" s="91"/>
      <c r="G62" s="92">
        <f t="shared" si="0"/>
        <v>0</v>
      </c>
    </row>
    <row r="63" spans="1:9" x14ac:dyDescent="0.25">
      <c r="A63" s="309" t="s">
        <v>1257</v>
      </c>
      <c r="B63" s="81" t="s">
        <v>95</v>
      </c>
      <c r="C63" s="187" t="s">
        <v>345</v>
      </c>
      <c r="D63" s="144" t="s">
        <v>243</v>
      </c>
      <c r="E63" s="144">
        <v>139</v>
      </c>
      <c r="F63" s="91"/>
      <c r="G63" s="92">
        <f t="shared" si="0"/>
        <v>0</v>
      </c>
    </row>
    <row r="64" spans="1:9" ht="15.75" customHeight="1" x14ac:dyDescent="0.25">
      <c r="A64" s="349" t="s">
        <v>1258</v>
      </c>
      <c r="B64" s="81" t="s">
        <v>92</v>
      </c>
      <c r="C64" s="298" t="s">
        <v>220</v>
      </c>
      <c r="D64" s="144" t="s">
        <v>239</v>
      </c>
      <c r="E64" s="144">
        <v>422</v>
      </c>
      <c r="F64" s="91"/>
      <c r="G64" s="92">
        <f t="shared" si="0"/>
        <v>0</v>
      </c>
      <c r="H64" s="431" t="s">
        <v>471</v>
      </c>
    </row>
    <row r="65" spans="1:9" ht="15.75" customHeight="1" x14ac:dyDescent="0.25">
      <c r="A65" s="349" t="s">
        <v>1258</v>
      </c>
      <c r="B65" s="81" t="s">
        <v>101</v>
      </c>
      <c r="C65" s="187" t="s">
        <v>520</v>
      </c>
      <c r="D65" s="144" t="s">
        <v>239</v>
      </c>
      <c r="E65" s="144">
        <v>7</v>
      </c>
      <c r="F65" s="91"/>
      <c r="G65" s="92">
        <f t="shared" si="0"/>
        <v>0</v>
      </c>
      <c r="H65" s="431"/>
    </row>
    <row r="66" spans="1:9" x14ac:dyDescent="0.25">
      <c r="A66" s="349" t="s">
        <v>1258</v>
      </c>
      <c r="B66" s="81" t="s">
        <v>102</v>
      </c>
      <c r="C66" s="187" t="s">
        <v>391</v>
      </c>
      <c r="D66" s="144" t="s">
        <v>239</v>
      </c>
      <c r="E66" s="297">
        <v>7</v>
      </c>
      <c r="F66" s="91"/>
      <c r="G66" s="92">
        <f t="shared" si="0"/>
        <v>0</v>
      </c>
      <c r="H66" s="431"/>
    </row>
    <row r="67" spans="1:9" x14ac:dyDescent="0.25">
      <c r="A67" s="349" t="s">
        <v>1258</v>
      </c>
      <c r="B67" s="81" t="s">
        <v>103</v>
      </c>
      <c r="C67" s="187" t="s">
        <v>229</v>
      </c>
      <c r="D67" s="144" t="s">
        <v>239</v>
      </c>
      <c r="E67" s="144">
        <v>429</v>
      </c>
      <c r="F67" s="91"/>
      <c r="G67" s="92">
        <f t="shared" si="0"/>
        <v>0</v>
      </c>
      <c r="H67" s="431"/>
    </row>
    <row r="68" spans="1:9" x14ac:dyDescent="0.25">
      <c r="A68" s="349" t="s">
        <v>1258</v>
      </c>
      <c r="B68" s="81" t="s">
        <v>104</v>
      </c>
      <c r="C68" s="187" t="s">
        <v>335</v>
      </c>
      <c r="D68" s="144" t="s">
        <v>240</v>
      </c>
      <c r="E68" s="297">
        <v>142</v>
      </c>
      <c r="F68" s="91"/>
      <c r="G68" s="92">
        <f t="shared" si="0"/>
        <v>0</v>
      </c>
      <c r="H68" s="431"/>
    </row>
    <row r="69" spans="1:9" x14ac:dyDescent="0.25">
      <c r="A69" s="349" t="s">
        <v>1259</v>
      </c>
      <c r="B69" s="81" t="s">
        <v>537</v>
      </c>
      <c r="C69" s="298" t="s">
        <v>220</v>
      </c>
      <c r="D69" s="144" t="s">
        <v>239</v>
      </c>
      <c r="E69" s="144">
        <v>422</v>
      </c>
      <c r="F69" s="91"/>
      <c r="G69" s="92">
        <f t="shared" si="0"/>
        <v>0</v>
      </c>
      <c r="H69" s="431"/>
    </row>
    <row r="70" spans="1:9" x14ac:dyDescent="0.25">
      <c r="A70" s="349" t="s">
        <v>1259</v>
      </c>
      <c r="B70" s="81" t="s">
        <v>588</v>
      </c>
      <c r="C70" s="298" t="s">
        <v>520</v>
      </c>
      <c r="D70" s="297" t="s">
        <v>239</v>
      </c>
      <c r="E70" s="297">
        <v>7</v>
      </c>
      <c r="F70" s="91"/>
      <c r="G70" s="92">
        <f t="shared" ref="G70" si="3">ROUND((E70*F70),2)</f>
        <v>0</v>
      </c>
      <c r="H70" s="431"/>
    </row>
    <row r="71" spans="1:9" x14ac:dyDescent="0.25">
      <c r="A71" s="349" t="s">
        <v>1259</v>
      </c>
      <c r="B71" s="81" t="s">
        <v>589</v>
      </c>
      <c r="C71" s="187" t="s">
        <v>391</v>
      </c>
      <c r="D71" s="144" t="s">
        <v>239</v>
      </c>
      <c r="E71" s="297">
        <v>7</v>
      </c>
      <c r="F71" s="91"/>
      <c r="G71" s="92">
        <f t="shared" si="0"/>
        <v>0</v>
      </c>
      <c r="H71" s="431"/>
    </row>
    <row r="72" spans="1:9" ht="14.4" thickBot="1" x14ac:dyDescent="0.3">
      <c r="A72" s="349" t="s">
        <v>1259</v>
      </c>
      <c r="B72" s="81" t="s">
        <v>590</v>
      </c>
      <c r="C72" s="187" t="s">
        <v>229</v>
      </c>
      <c r="D72" s="144" t="s">
        <v>239</v>
      </c>
      <c r="E72" s="144">
        <v>429</v>
      </c>
      <c r="F72" s="91"/>
      <c r="G72" s="92">
        <f t="shared" si="0"/>
        <v>0</v>
      </c>
      <c r="H72" s="440"/>
    </row>
    <row r="73" spans="1:9" ht="28.2" thickBot="1" x14ac:dyDescent="0.3">
      <c r="A73" s="349" t="s">
        <v>1259</v>
      </c>
      <c r="B73" s="84" t="s">
        <v>591</v>
      </c>
      <c r="C73" s="188" t="s">
        <v>340</v>
      </c>
      <c r="D73" s="189" t="s">
        <v>240</v>
      </c>
      <c r="E73" s="297">
        <v>142</v>
      </c>
      <c r="F73" s="104"/>
      <c r="G73" s="94">
        <f t="shared" ref="G73:G111" si="4">ROUND((E73*F73),2)</f>
        <v>0</v>
      </c>
      <c r="H73" s="118" t="s">
        <v>61</v>
      </c>
      <c r="I73" s="53">
        <f>ROUND(SUM(G61:G73),2)</f>
        <v>0</v>
      </c>
    </row>
    <row r="74" spans="1:9" x14ac:dyDescent="0.25">
      <c r="A74" s="120" t="s">
        <v>645</v>
      </c>
      <c r="B74" s="85" t="s">
        <v>109</v>
      </c>
      <c r="C74" s="185" t="s">
        <v>335</v>
      </c>
      <c r="D74" s="186" t="s">
        <v>240</v>
      </c>
      <c r="E74" s="296">
        <v>588</v>
      </c>
      <c r="F74" s="89"/>
      <c r="G74" s="90">
        <f t="shared" si="4"/>
        <v>0</v>
      </c>
      <c r="H74" s="435" t="s">
        <v>471</v>
      </c>
    </row>
    <row r="75" spans="1:9" ht="15.75" customHeight="1" x14ac:dyDescent="0.25">
      <c r="A75" s="122" t="s">
        <v>645</v>
      </c>
      <c r="B75" s="81" t="s">
        <v>110</v>
      </c>
      <c r="C75" s="187" t="s">
        <v>229</v>
      </c>
      <c r="D75" s="144" t="s">
        <v>239</v>
      </c>
      <c r="E75" s="297">
        <v>1538.2</v>
      </c>
      <c r="F75" s="91"/>
      <c r="G75" s="92">
        <f t="shared" si="4"/>
        <v>0</v>
      </c>
      <c r="H75" s="431"/>
    </row>
    <row r="76" spans="1:9" x14ac:dyDescent="0.25">
      <c r="A76" s="122" t="s">
        <v>645</v>
      </c>
      <c r="B76" s="81" t="s">
        <v>583</v>
      </c>
      <c r="C76" s="187" t="s">
        <v>220</v>
      </c>
      <c r="D76" s="144" t="s">
        <v>239</v>
      </c>
      <c r="E76" s="297">
        <v>833.6</v>
      </c>
      <c r="F76" s="91"/>
      <c r="G76" s="92">
        <f t="shared" si="4"/>
        <v>0</v>
      </c>
      <c r="H76" s="431"/>
    </row>
    <row r="77" spans="1:9" x14ac:dyDescent="0.25">
      <c r="A77" s="309" t="s">
        <v>645</v>
      </c>
      <c r="B77" s="321" t="s">
        <v>1273</v>
      </c>
      <c r="C77" s="298" t="s">
        <v>338</v>
      </c>
      <c r="D77" s="297" t="s">
        <v>239</v>
      </c>
      <c r="E77" s="297">
        <v>833.6</v>
      </c>
      <c r="F77" s="91"/>
      <c r="G77" s="92">
        <f t="shared" si="4"/>
        <v>0</v>
      </c>
      <c r="H77" s="431"/>
    </row>
    <row r="78" spans="1:9" x14ac:dyDescent="0.25">
      <c r="A78" s="122" t="s">
        <v>645</v>
      </c>
      <c r="B78" s="81" t="s">
        <v>1274</v>
      </c>
      <c r="C78" s="187" t="s">
        <v>342</v>
      </c>
      <c r="D78" s="144" t="s">
        <v>239</v>
      </c>
      <c r="E78" s="297">
        <v>301.2</v>
      </c>
      <c r="F78" s="91"/>
      <c r="G78" s="92">
        <f t="shared" si="4"/>
        <v>0</v>
      </c>
      <c r="H78" s="431"/>
    </row>
    <row r="79" spans="1:9" x14ac:dyDescent="0.25">
      <c r="A79" s="409" t="s">
        <v>645</v>
      </c>
      <c r="B79" s="343" t="s">
        <v>1275</v>
      </c>
      <c r="C79" s="344" t="s">
        <v>343</v>
      </c>
      <c r="D79" s="345" t="s">
        <v>240</v>
      </c>
      <c r="E79" s="345">
        <v>0</v>
      </c>
      <c r="F79" s="410"/>
      <c r="G79" s="347">
        <f t="shared" si="4"/>
        <v>0</v>
      </c>
      <c r="H79" s="431"/>
    </row>
    <row r="80" spans="1:9" x14ac:dyDescent="0.25">
      <c r="A80" s="122" t="s">
        <v>1260</v>
      </c>
      <c r="B80" s="81" t="s">
        <v>111</v>
      </c>
      <c r="C80" s="187" t="s">
        <v>340</v>
      </c>
      <c r="D80" s="144" t="s">
        <v>240</v>
      </c>
      <c r="E80" s="297">
        <v>546</v>
      </c>
      <c r="F80" s="91"/>
      <c r="G80" s="92">
        <f t="shared" si="4"/>
        <v>0</v>
      </c>
      <c r="H80" s="431"/>
    </row>
    <row r="81" spans="1:9" x14ac:dyDescent="0.25">
      <c r="A81" s="122" t="s">
        <v>1260</v>
      </c>
      <c r="B81" s="81" t="s">
        <v>112</v>
      </c>
      <c r="C81" s="187" t="s">
        <v>229</v>
      </c>
      <c r="D81" s="144" t="s">
        <v>239</v>
      </c>
      <c r="E81" s="297">
        <v>1538.2</v>
      </c>
      <c r="F81" s="91"/>
      <c r="G81" s="92">
        <f t="shared" si="4"/>
        <v>0</v>
      </c>
      <c r="H81" s="431"/>
    </row>
    <row r="82" spans="1:9" x14ac:dyDescent="0.25">
      <c r="A82" s="122" t="s">
        <v>1260</v>
      </c>
      <c r="B82" s="81" t="s">
        <v>113</v>
      </c>
      <c r="C82" s="187" t="s">
        <v>220</v>
      </c>
      <c r="D82" s="144" t="s">
        <v>239</v>
      </c>
      <c r="E82" s="297">
        <v>833.6</v>
      </c>
      <c r="F82" s="91"/>
      <c r="G82" s="92">
        <f t="shared" si="4"/>
        <v>0</v>
      </c>
      <c r="H82" s="431"/>
    </row>
    <row r="83" spans="1:9" x14ac:dyDescent="0.25">
      <c r="A83" s="309" t="s">
        <v>1260</v>
      </c>
      <c r="B83" s="321" t="s">
        <v>114</v>
      </c>
      <c r="C83" s="298" t="s">
        <v>338</v>
      </c>
      <c r="D83" s="297" t="s">
        <v>239</v>
      </c>
      <c r="E83" s="297">
        <v>833.6</v>
      </c>
      <c r="F83" s="91"/>
      <c r="G83" s="92">
        <f t="shared" si="4"/>
        <v>0</v>
      </c>
      <c r="H83" s="431"/>
    </row>
    <row r="84" spans="1:9" x14ac:dyDescent="0.25">
      <c r="A84" s="122" t="s">
        <v>1260</v>
      </c>
      <c r="B84" s="81" t="s">
        <v>584</v>
      </c>
      <c r="C84" s="187" t="s">
        <v>342</v>
      </c>
      <c r="D84" s="144" t="s">
        <v>239</v>
      </c>
      <c r="E84" s="297">
        <v>301.2</v>
      </c>
      <c r="F84" s="91"/>
      <c r="G84" s="92">
        <f t="shared" si="4"/>
        <v>0</v>
      </c>
      <c r="H84" s="431"/>
    </row>
    <row r="85" spans="1:9" x14ac:dyDescent="0.25">
      <c r="A85" s="409" t="s">
        <v>1260</v>
      </c>
      <c r="B85" s="343" t="s">
        <v>633</v>
      </c>
      <c r="C85" s="344" t="s">
        <v>343</v>
      </c>
      <c r="D85" s="345" t="s">
        <v>240</v>
      </c>
      <c r="E85" s="345">
        <v>0</v>
      </c>
      <c r="F85" s="410"/>
      <c r="G85" s="347">
        <f t="shared" si="4"/>
        <v>0</v>
      </c>
      <c r="H85" s="431"/>
    </row>
    <row r="86" spans="1:9" x14ac:dyDescent="0.25">
      <c r="A86" s="122" t="s">
        <v>646</v>
      </c>
      <c r="B86" s="81" t="s">
        <v>115</v>
      </c>
      <c r="C86" s="187" t="s">
        <v>566</v>
      </c>
      <c r="D86" s="144" t="s">
        <v>243</v>
      </c>
      <c r="E86" s="297">
        <v>8.3000000000000007</v>
      </c>
      <c r="F86" s="91"/>
      <c r="G86" s="92">
        <f t="shared" si="4"/>
        <v>0</v>
      </c>
      <c r="H86" s="76"/>
    </row>
    <row r="87" spans="1:9" x14ac:dyDescent="0.25">
      <c r="A87" s="122" t="s">
        <v>646</v>
      </c>
      <c r="B87" s="81" t="s">
        <v>116</v>
      </c>
      <c r="C87" s="187" t="s">
        <v>566</v>
      </c>
      <c r="D87" s="144" t="s">
        <v>243</v>
      </c>
      <c r="E87" s="297">
        <v>25.6</v>
      </c>
      <c r="F87" s="91"/>
      <c r="G87" s="92">
        <f t="shared" ref="G87" si="5">ROUND((E87*F87),2)</f>
        <v>0</v>
      </c>
      <c r="H87" s="76"/>
    </row>
    <row r="88" spans="1:9" x14ac:dyDescent="0.25">
      <c r="A88" s="122" t="s">
        <v>646</v>
      </c>
      <c r="B88" s="81" t="s">
        <v>117</v>
      </c>
      <c r="C88" s="187" t="s">
        <v>567</v>
      </c>
      <c r="D88" s="144" t="s">
        <v>241</v>
      </c>
      <c r="E88" s="297">
        <v>2</v>
      </c>
      <c r="F88" s="91"/>
      <c r="G88" s="92">
        <f t="shared" si="4"/>
        <v>0</v>
      </c>
      <c r="H88" s="76"/>
    </row>
    <row r="89" spans="1:9" x14ac:dyDescent="0.25">
      <c r="A89" s="122" t="s">
        <v>646</v>
      </c>
      <c r="B89" s="81" t="s">
        <v>118</v>
      </c>
      <c r="C89" s="187" t="s">
        <v>1251</v>
      </c>
      <c r="D89" s="144" t="s">
        <v>241</v>
      </c>
      <c r="E89" s="297">
        <v>4</v>
      </c>
      <c r="F89" s="91"/>
      <c r="G89" s="92">
        <f t="shared" si="4"/>
        <v>0</v>
      </c>
      <c r="H89" s="76"/>
    </row>
    <row r="90" spans="1:9" x14ac:dyDescent="0.25">
      <c r="A90" s="122" t="s">
        <v>646</v>
      </c>
      <c r="B90" s="81" t="s">
        <v>637</v>
      </c>
      <c r="C90" s="187" t="s">
        <v>437</v>
      </c>
      <c r="D90" s="144" t="s">
        <v>240</v>
      </c>
      <c r="E90" s="297">
        <v>78.400000000000006</v>
      </c>
      <c r="F90" s="91"/>
      <c r="G90" s="92">
        <f t="shared" si="4"/>
        <v>0</v>
      </c>
      <c r="H90" s="76"/>
    </row>
    <row r="91" spans="1:9" x14ac:dyDescent="0.25">
      <c r="A91" s="122" t="s">
        <v>646</v>
      </c>
      <c r="B91" s="81" t="s">
        <v>638</v>
      </c>
      <c r="C91" s="187" t="s">
        <v>108</v>
      </c>
      <c r="D91" s="144" t="s">
        <v>240</v>
      </c>
      <c r="E91" s="297">
        <v>4.0999999999999996</v>
      </c>
      <c r="F91" s="91"/>
      <c r="G91" s="92">
        <f t="shared" si="4"/>
        <v>0</v>
      </c>
      <c r="H91" s="76"/>
    </row>
    <row r="92" spans="1:9" ht="14.4" thickBot="1" x14ac:dyDescent="0.3">
      <c r="A92" s="122" t="s">
        <v>646</v>
      </c>
      <c r="B92" s="81" t="s">
        <v>639</v>
      </c>
      <c r="C92" s="187" t="s">
        <v>439</v>
      </c>
      <c r="D92" s="144" t="s">
        <v>240</v>
      </c>
      <c r="E92" s="297">
        <v>66.099999999999994</v>
      </c>
      <c r="F92" s="91"/>
      <c r="G92" s="92">
        <f t="shared" si="4"/>
        <v>0</v>
      </c>
      <c r="H92" s="76"/>
    </row>
    <row r="93" spans="1:9" ht="28.2" thickBot="1" x14ac:dyDescent="0.3">
      <c r="A93" s="123" t="s">
        <v>646</v>
      </c>
      <c r="B93" s="84" t="s">
        <v>1271</v>
      </c>
      <c r="C93" s="188" t="s">
        <v>349</v>
      </c>
      <c r="D93" s="189" t="s">
        <v>239</v>
      </c>
      <c r="E93" s="316">
        <v>241.3</v>
      </c>
      <c r="F93" s="104"/>
      <c r="G93" s="94">
        <f t="shared" si="4"/>
        <v>0</v>
      </c>
      <c r="H93" s="118" t="s">
        <v>62</v>
      </c>
      <c r="I93" s="53">
        <f>ROUND(SUM(G74:G93),2)</f>
        <v>0</v>
      </c>
    </row>
    <row r="94" spans="1:9" x14ac:dyDescent="0.25">
      <c r="A94" s="120" t="s">
        <v>346</v>
      </c>
      <c r="B94" s="85">
        <v>6.1</v>
      </c>
      <c r="C94" s="185" t="s">
        <v>347</v>
      </c>
      <c r="D94" s="186" t="s">
        <v>243</v>
      </c>
      <c r="E94" s="186">
        <v>112</v>
      </c>
      <c r="F94" s="89"/>
      <c r="G94" s="90">
        <f t="shared" si="4"/>
        <v>0</v>
      </c>
    </row>
    <row r="95" spans="1:9" x14ac:dyDescent="0.25">
      <c r="A95" s="122" t="s">
        <v>346</v>
      </c>
      <c r="B95" s="81">
        <v>6.2</v>
      </c>
      <c r="C95" s="187" t="s">
        <v>348</v>
      </c>
      <c r="D95" s="144" t="s">
        <v>240</v>
      </c>
      <c r="E95" s="144">
        <v>18</v>
      </c>
      <c r="F95" s="91"/>
      <c r="G95" s="92">
        <f t="shared" si="4"/>
        <v>0</v>
      </c>
    </row>
    <row r="96" spans="1:9" ht="14.4" thickBot="1" x14ac:dyDescent="0.3">
      <c r="A96" s="122" t="s">
        <v>346</v>
      </c>
      <c r="B96" s="81">
        <v>6.3</v>
      </c>
      <c r="C96" s="187" t="s">
        <v>335</v>
      </c>
      <c r="D96" s="144" t="s">
        <v>240</v>
      </c>
      <c r="E96" s="144">
        <v>15</v>
      </c>
      <c r="F96" s="91"/>
      <c r="G96" s="92">
        <f t="shared" si="4"/>
        <v>0</v>
      </c>
    </row>
    <row r="97" spans="1:9" ht="28.2" thickBot="1" x14ac:dyDescent="0.3">
      <c r="A97" s="123" t="s">
        <v>346</v>
      </c>
      <c r="B97" s="84">
        <v>6.4</v>
      </c>
      <c r="C97" s="188" t="s">
        <v>349</v>
      </c>
      <c r="D97" s="189" t="s">
        <v>239</v>
      </c>
      <c r="E97" s="189">
        <v>195</v>
      </c>
      <c r="F97" s="104"/>
      <c r="G97" s="94">
        <f t="shared" si="4"/>
        <v>0</v>
      </c>
      <c r="H97" s="118" t="s">
        <v>56</v>
      </c>
      <c r="I97" s="53">
        <f>ROUND(SUM(G94:G97),2)</f>
        <v>0</v>
      </c>
    </row>
    <row r="98" spans="1:9" x14ac:dyDescent="0.25">
      <c r="A98" s="109" t="s">
        <v>356</v>
      </c>
      <c r="B98" s="85" t="s">
        <v>294</v>
      </c>
      <c r="C98" s="300" t="s">
        <v>350</v>
      </c>
      <c r="D98" s="241" t="s">
        <v>241</v>
      </c>
      <c r="E98" s="296">
        <v>12</v>
      </c>
      <c r="F98" s="89"/>
      <c r="G98" s="90">
        <f t="shared" si="4"/>
        <v>0</v>
      </c>
    </row>
    <row r="99" spans="1:9" x14ac:dyDescent="0.25">
      <c r="A99" s="107" t="s">
        <v>356</v>
      </c>
      <c r="B99" s="81" t="s">
        <v>295</v>
      </c>
      <c r="C99" s="298" t="s">
        <v>350</v>
      </c>
      <c r="D99" s="144" t="s">
        <v>241</v>
      </c>
      <c r="E99" s="144">
        <v>3</v>
      </c>
      <c r="F99" s="91"/>
      <c r="G99" s="92">
        <f t="shared" si="4"/>
        <v>0</v>
      </c>
    </row>
    <row r="100" spans="1:9" x14ac:dyDescent="0.25">
      <c r="A100" s="107" t="s">
        <v>356</v>
      </c>
      <c r="B100" s="81" t="s">
        <v>296</v>
      </c>
      <c r="C100" s="298" t="s">
        <v>350</v>
      </c>
      <c r="D100" s="144" t="s">
        <v>241</v>
      </c>
      <c r="E100" s="297">
        <v>2</v>
      </c>
      <c r="F100" s="91"/>
      <c r="G100" s="92">
        <f t="shared" ref="G100" si="6">ROUND((E100*F100),2)</f>
        <v>0</v>
      </c>
    </row>
    <row r="101" spans="1:9" x14ac:dyDescent="0.25">
      <c r="A101" s="107" t="s">
        <v>356</v>
      </c>
      <c r="B101" s="81" t="s">
        <v>297</v>
      </c>
      <c r="C101" s="187" t="s">
        <v>351</v>
      </c>
      <c r="D101" s="144" t="s">
        <v>241</v>
      </c>
      <c r="E101" s="144">
        <v>45</v>
      </c>
      <c r="F101" s="91"/>
      <c r="G101" s="92">
        <f t="shared" si="4"/>
        <v>0</v>
      </c>
    </row>
    <row r="102" spans="1:9" x14ac:dyDescent="0.25">
      <c r="A102" s="107" t="s">
        <v>356</v>
      </c>
      <c r="B102" s="81" t="s">
        <v>298</v>
      </c>
      <c r="C102" s="187" t="s">
        <v>231</v>
      </c>
      <c r="D102" s="144" t="s">
        <v>241</v>
      </c>
      <c r="E102" s="297">
        <v>21</v>
      </c>
      <c r="F102" s="91"/>
      <c r="G102" s="92">
        <f t="shared" si="4"/>
        <v>0</v>
      </c>
    </row>
    <row r="103" spans="1:9" x14ac:dyDescent="0.25">
      <c r="A103" s="107" t="s">
        <v>356</v>
      </c>
      <c r="B103" s="82" t="s">
        <v>357</v>
      </c>
      <c r="C103" s="187" t="s">
        <v>366</v>
      </c>
      <c r="D103" s="144" t="s">
        <v>239</v>
      </c>
      <c r="E103" s="144">
        <v>44.9</v>
      </c>
      <c r="F103" s="91"/>
      <c r="G103" s="92">
        <f t="shared" si="4"/>
        <v>0</v>
      </c>
    </row>
    <row r="104" spans="1:9" x14ac:dyDescent="0.25">
      <c r="A104" s="107" t="s">
        <v>356</v>
      </c>
      <c r="B104" s="82" t="s">
        <v>358</v>
      </c>
      <c r="C104" s="187" t="s">
        <v>366</v>
      </c>
      <c r="D104" s="144" t="s">
        <v>239</v>
      </c>
      <c r="E104" s="144">
        <v>1.3</v>
      </c>
      <c r="F104" s="91"/>
      <c r="G104" s="92">
        <f t="shared" si="4"/>
        <v>0</v>
      </c>
    </row>
    <row r="105" spans="1:9" x14ac:dyDescent="0.25">
      <c r="A105" s="107" t="s">
        <v>356</v>
      </c>
      <c r="B105" s="82" t="s">
        <v>359</v>
      </c>
      <c r="C105" s="187" t="s">
        <v>366</v>
      </c>
      <c r="D105" s="144" t="s">
        <v>239</v>
      </c>
      <c r="E105" s="144">
        <v>14.4</v>
      </c>
      <c r="F105" s="91"/>
      <c r="G105" s="92">
        <f t="shared" si="4"/>
        <v>0</v>
      </c>
    </row>
    <row r="106" spans="1:9" x14ac:dyDescent="0.25">
      <c r="A106" s="107" t="s">
        <v>356</v>
      </c>
      <c r="B106" s="82" t="s">
        <v>360</v>
      </c>
      <c r="C106" s="187" t="s">
        <v>366</v>
      </c>
      <c r="D106" s="144" t="s">
        <v>239</v>
      </c>
      <c r="E106" s="144">
        <v>6.2</v>
      </c>
      <c r="F106" s="91"/>
      <c r="G106" s="92">
        <f t="shared" si="4"/>
        <v>0</v>
      </c>
    </row>
    <row r="107" spans="1:9" x14ac:dyDescent="0.25">
      <c r="A107" s="107" t="s">
        <v>356</v>
      </c>
      <c r="B107" s="82" t="s">
        <v>361</v>
      </c>
      <c r="C107" s="187" t="s">
        <v>366</v>
      </c>
      <c r="D107" s="144" t="s">
        <v>239</v>
      </c>
      <c r="E107" s="144">
        <v>3.5</v>
      </c>
      <c r="F107" s="91"/>
      <c r="G107" s="92">
        <f t="shared" si="4"/>
        <v>0</v>
      </c>
    </row>
    <row r="108" spans="1:9" x14ac:dyDescent="0.25">
      <c r="A108" s="107" t="s">
        <v>356</v>
      </c>
      <c r="B108" s="81" t="s">
        <v>367</v>
      </c>
      <c r="C108" s="187" t="s">
        <v>230</v>
      </c>
      <c r="D108" s="144" t="s">
        <v>243</v>
      </c>
      <c r="E108" s="297">
        <v>489</v>
      </c>
      <c r="F108" s="91"/>
      <c r="G108" s="92">
        <f t="shared" si="4"/>
        <v>0</v>
      </c>
    </row>
    <row r="109" spans="1:9" x14ac:dyDescent="0.25">
      <c r="A109" s="107" t="s">
        <v>356</v>
      </c>
      <c r="B109" s="81" t="s">
        <v>368</v>
      </c>
      <c r="C109" s="187" t="s">
        <v>230</v>
      </c>
      <c r="D109" s="144" t="s">
        <v>243</v>
      </c>
      <c r="E109" s="144">
        <v>53</v>
      </c>
      <c r="F109" s="91"/>
      <c r="G109" s="92">
        <f t="shared" si="4"/>
        <v>0</v>
      </c>
    </row>
    <row r="110" spans="1:9" ht="14.4" thickBot="1" x14ac:dyDescent="0.3">
      <c r="A110" s="107" t="s">
        <v>356</v>
      </c>
      <c r="B110" s="81" t="s">
        <v>369</v>
      </c>
      <c r="C110" s="187" t="s">
        <v>230</v>
      </c>
      <c r="D110" s="144" t="s">
        <v>243</v>
      </c>
      <c r="E110" s="144">
        <v>53</v>
      </c>
      <c r="F110" s="91"/>
      <c r="G110" s="92">
        <f t="shared" si="4"/>
        <v>0</v>
      </c>
    </row>
    <row r="111" spans="1:9" ht="28.2" thickBot="1" x14ac:dyDescent="0.3">
      <c r="A111" s="108" t="s">
        <v>356</v>
      </c>
      <c r="B111" s="84" t="s">
        <v>370</v>
      </c>
      <c r="C111" s="188" t="s">
        <v>230</v>
      </c>
      <c r="D111" s="189" t="s">
        <v>243</v>
      </c>
      <c r="E111" s="316">
        <v>32</v>
      </c>
      <c r="F111" s="104"/>
      <c r="G111" s="94">
        <f t="shared" si="4"/>
        <v>0</v>
      </c>
      <c r="H111" s="118" t="s">
        <v>57</v>
      </c>
      <c r="I111" s="53">
        <f>ROUND(SUM(G98:G111),2)</f>
        <v>0</v>
      </c>
    </row>
    <row r="112" spans="1:9" ht="42" thickBot="1" x14ac:dyDescent="0.3">
      <c r="F112" s="57" t="s">
        <v>468</v>
      </c>
      <c r="G112" s="73">
        <f>SUM(G6:G111)</f>
        <v>-1055.04</v>
      </c>
    </row>
  </sheetData>
  <mergeCells count="6">
    <mergeCell ref="H74:H85"/>
    <mergeCell ref="H64:H72"/>
    <mergeCell ref="A1:G1"/>
    <mergeCell ref="A3:G3"/>
    <mergeCell ref="A4:G4"/>
    <mergeCell ref="H31:H59"/>
  </mergeCells>
  <phoneticPr fontId="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30173-0C5F-4BC3-8A59-4B92F09D69F5}">
  <dimension ref="A1:K38"/>
  <sheetViews>
    <sheetView topLeftCell="A28" zoomScaleNormal="100" workbookViewId="0">
      <selection activeCell="C27" sqref="C2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996</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4" t="s">
        <v>54</v>
      </c>
      <c r="B5" s="245" t="s">
        <v>0</v>
      </c>
      <c r="C5" s="246" t="s">
        <v>1</v>
      </c>
      <c r="D5" s="246" t="s">
        <v>2</v>
      </c>
      <c r="E5" s="247" t="s">
        <v>3</v>
      </c>
      <c r="F5" s="248" t="s">
        <v>83</v>
      </c>
      <c r="G5" s="249" t="s">
        <v>4</v>
      </c>
      <c r="I5" s="8"/>
    </row>
    <row r="6" spans="1:9" s="7" customFormat="1" ht="42" thickBot="1" x14ac:dyDescent="0.3">
      <c r="A6" s="394" t="s">
        <v>656</v>
      </c>
      <c r="B6" s="397" t="s">
        <v>657</v>
      </c>
      <c r="C6" s="209" t="s">
        <v>658</v>
      </c>
      <c r="D6" s="210" t="s">
        <v>81</v>
      </c>
      <c r="E6" s="398">
        <v>2004</v>
      </c>
      <c r="F6" s="399"/>
      <c r="G6" s="142">
        <f t="shared" ref="G6:G37" si="0">ROUND((E6*F6),2)</f>
        <v>0</v>
      </c>
      <c r="H6" s="34" t="s">
        <v>58</v>
      </c>
      <c r="I6" s="15">
        <f>ROUND(SUM(G6),2)</f>
        <v>0</v>
      </c>
    </row>
    <row r="7" spans="1:9" s="7" customFormat="1" ht="41.4" x14ac:dyDescent="0.25">
      <c r="A7" s="120" t="s">
        <v>663</v>
      </c>
      <c r="B7" s="160" t="s">
        <v>659</v>
      </c>
      <c r="C7" s="185" t="s">
        <v>660</v>
      </c>
      <c r="D7" s="186" t="s">
        <v>717</v>
      </c>
      <c r="E7" s="164">
        <v>85</v>
      </c>
      <c r="F7" s="89"/>
      <c r="G7" s="90">
        <f t="shared" si="0"/>
        <v>0</v>
      </c>
      <c r="I7" s="8"/>
    </row>
    <row r="8" spans="1:9" s="7" customFormat="1" ht="96.6" x14ac:dyDescent="0.25">
      <c r="A8" s="122" t="s">
        <v>663</v>
      </c>
      <c r="B8" s="82" t="s">
        <v>661</v>
      </c>
      <c r="C8" s="187" t="s">
        <v>662</v>
      </c>
      <c r="D8" s="144" t="s">
        <v>717</v>
      </c>
      <c r="E8" s="143">
        <v>30</v>
      </c>
      <c r="F8" s="91"/>
      <c r="G8" s="92">
        <f t="shared" si="0"/>
        <v>0</v>
      </c>
      <c r="I8" s="8"/>
    </row>
    <row r="9" spans="1:9" s="7" customFormat="1" ht="130.19999999999999" customHeight="1" x14ac:dyDescent="0.25">
      <c r="A9" s="122" t="s">
        <v>663</v>
      </c>
      <c r="B9" s="82" t="s">
        <v>664</v>
      </c>
      <c r="C9" s="411" t="s">
        <v>1277</v>
      </c>
      <c r="D9" s="144" t="s">
        <v>717</v>
      </c>
      <c r="E9" s="143">
        <v>18.2</v>
      </c>
      <c r="F9" s="91"/>
      <c r="G9" s="92">
        <f t="shared" si="0"/>
        <v>0</v>
      </c>
      <c r="I9" s="8"/>
    </row>
    <row r="10" spans="1:9" s="7" customFormat="1" ht="82.8" x14ac:dyDescent="0.25">
      <c r="A10" s="122" t="s">
        <v>663</v>
      </c>
      <c r="B10" s="82" t="s">
        <v>665</v>
      </c>
      <c r="C10" s="187" t="s">
        <v>667</v>
      </c>
      <c r="D10" s="144" t="s">
        <v>81</v>
      </c>
      <c r="E10" s="143">
        <v>98</v>
      </c>
      <c r="F10" s="91"/>
      <c r="G10" s="92">
        <f t="shared" si="0"/>
        <v>0</v>
      </c>
      <c r="I10" s="8"/>
    </row>
    <row r="11" spans="1:9" s="7" customFormat="1" ht="82.8" x14ac:dyDescent="0.25">
      <c r="A11" s="122" t="s">
        <v>663</v>
      </c>
      <c r="B11" s="82" t="s">
        <v>668</v>
      </c>
      <c r="C11" s="187" t="s">
        <v>670</v>
      </c>
      <c r="D11" s="144" t="s">
        <v>80</v>
      </c>
      <c r="E11" s="143">
        <v>4</v>
      </c>
      <c r="F11" s="91"/>
      <c r="G11" s="92">
        <f t="shared" si="0"/>
        <v>0</v>
      </c>
    </row>
    <row r="12" spans="1:9" s="7" customFormat="1" ht="41.4" x14ac:dyDescent="0.25">
      <c r="A12" s="122" t="s">
        <v>663</v>
      </c>
      <c r="B12" s="82" t="s">
        <v>669</v>
      </c>
      <c r="C12" s="187" t="s">
        <v>1254</v>
      </c>
      <c r="D12" s="144" t="s">
        <v>717</v>
      </c>
      <c r="E12" s="143">
        <v>55.8</v>
      </c>
      <c r="F12" s="91"/>
      <c r="G12" s="92">
        <f t="shared" si="0"/>
        <v>0</v>
      </c>
    </row>
    <row r="13" spans="1:9" s="7" customFormat="1" ht="16.8" x14ac:dyDescent="0.25">
      <c r="A13" s="122" t="s">
        <v>663</v>
      </c>
      <c r="B13" s="82" t="s">
        <v>671</v>
      </c>
      <c r="C13" s="187" t="s">
        <v>481</v>
      </c>
      <c r="D13" s="144" t="s">
        <v>718</v>
      </c>
      <c r="E13" s="143">
        <v>307</v>
      </c>
      <c r="F13" s="91"/>
      <c r="G13" s="92">
        <f t="shared" si="0"/>
        <v>0</v>
      </c>
      <c r="I13" s="8"/>
    </row>
    <row r="14" spans="1:9" s="7" customFormat="1" x14ac:dyDescent="0.25">
      <c r="A14" s="122" t="s">
        <v>663</v>
      </c>
      <c r="B14" s="82" t="s">
        <v>672</v>
      </c>
      <c r="C14" s="187" t="s">
        <v>674</v>
      </c>
      <c r="D14" s="144" t="s">
        <v>81</v>
      </c>
      <c r="E14" s="143">
        <v>12</v>
      </c>
      <c r="F14" s="91"/>
      <c r="G14" s="92">
        <f t="shared" si="0"/>
        <v>0</v>
      </c>
    </row>
    <row r="15" spans="1:9" s="7" customFormat="1" ht="27.6" x14ac:dyDescent="0.25">
      <c r="A15" s="122" t="s">
        <v>663</v>
      </c>
      <c r="B15" s="82" t="s">
        <v>675</v>
      </c>
      <c r="C15" s="187" t="s">
        <v>677</v>
      </c>
      <c r="D15" s="144" t="s">
        <v>718</v>
      </c>
      <c r="E15" s="143">
        <v>118</v>
      </c>
      <c r="F15" s="91"/>
      <c r="G15" s="92">
        <f t="shared" si="0"/>
        <v>0</v>
      </c>
    </row>
    <row r="16" spans="1:9" s="7" customFormat="1" ht="27.6" x14ac:dyDescent="0.25">
      <c r="A16" s="122" t="s">
        <v>663</v>
      </c>
      <c r="B16" s="82" t="s">
        <v>682</v>
      </c>
      <c r="C16" s="187" t="s">
        <v>680</v>
      </c>
      <c r="D16" s="144" t="s">
        <v>718</v>
      </c>
      <c r="E16" s="143">
        <v>100</v>
      </c>
      <c r="F16" s="91"/>
      <c r="G16" s="92">
        <f t="shared" si="0"/>
        <v>0</v>
      </c>
    </row>
    <row r="17" spans="1:11" s="7" customFormat="1" ht="27.6" x14ac:dyDescent="0.25">
      <c r="A17" s="122" t="s">
        <v>663</v>
      </c>
      <c r="B17" s="82" t="s">
        <v>679</v>
      </c>
      <c r="C17" s="187" t="s">
        <v>681</v>
      </c>
      <c r="D17" s="144" t="s">
        <v>718</v>
      </c>
      <c r="E17" s="143">
        <v>100</v>
      </c>
      <c r="F17" s="91"/>
      <c r="G17" s="92">
        <f t="shared" si="0"/>
        <v>0</v>
      </c>
      <c r="K17" s="76"/>
    </row>
    <row r="18" spans="1:11" s="7" customFormat="1" ht="27.6" x14ac:dyDescent="0.25">
      <c r="A18" s="122" t="s">
        <v>663</v>
      </c>
      <c r="B18" s="82" t="s">
        <v>678</v>
      </c>
      <c r="C18" s="187" t="s">
        <v>683</v>
      </c>
      <c r="D18" s="144" t="s">
        <v>6</v>
      </c>
      <c r="E18" s="143">
        <v>1</v>
      </c>
      <c r="F18" s="91"/>
      <c r="G18" s="92">
        <f t="shared" si="0"/>
        <v>0</v>
      </c>
      <c r="K18" s="76"/>
    </row>
    <row r="19" spans="1:11" ht="16.8" x14ac:dyDescent="0.25">
      <c r="A19" s="122" t="s">
        <v>663</v>
      </c>
      <c r="B19" s="82" t="s">
        <v>684</v>
      </c>
      <c r="C19" s="187" t="s">
        <v>685</v>
      </c>
      <c r="D19" s="144" t="s">
        <v>717</v>
      </c>
      <c r="E19" s="143">
        <v>3</v>
      </c>
      <c r="F19" s="91"/>
      <c r="G19" s="92">
        <f t="shared" si="0"/>
        <v>0</v>
      </c>
      <c r="K19" s="76"/>
    </row>
    <row r="20" spans="1:11" s="17" customFormat="1" ht="16.8" x14ac:dyDescent="0.25">
      <c r="A20" s="122" t="s">
        <v>663</v>
      </c>
      <c r="B20" s="82" t="s">
        <v>686</v>
      </c>
      <c r="C20" s="187" t="s">
        <v>676</v>
      </c>
      <c r="D20" s="144" t="s">
        <v>717</v>
      </c>
      <c r="E20" s="143">
        <v>4.3</v>
      </c>
      <c r="F20" s="91"/>
      <c r="G20" s="92">
        <f t="shared" si="0"/>
        <v>0</v>
      </c>
      <c r="K20" s="76"/>
    </row>
    <row r="21" spans="1:11" s="17" customFormat="1" ht="16.8" x14ac:dyDescent="0.25">
      <c r="A21" s="122" t="s">
        <v>663</v>
      </c>
      <c r="B21" s="82" t="s">
        <v>687</v>
      </c>
      <c r="C21" s="187" t="s">
        <v>689</v>
      </c>
      <c r="D21" s="144" t="s">
        <v>717</v>
      </c>
      <c r="E21" s="143">
        <v>7.7</v>
      </c>
      <c r="F21" s="91"/>
      <c r="G21" s="92">
        <f t="shared" si="0"/>
        <v>0</v>
      </c>
      <c r="K21" s="76"/>
    </row>
    <row r="22" spans="1:11" s="17" customFormat="1" ht="27.6" x14ac:dyDescent="0.25">
      <c r="A22" s="122" t="s">
        <v>663</v>
      </c>
      <c r="B22" s="82" t="s">
        <v>688</v>
      </c>
      <c r="C22" s="187" t="s">
        <v>690</v>
      </c>
      <c r="D22" s="144" t="s">
        <v>717</v>
      </c>
      <c r="E22" s="143">
        <v>15.3</v>
      </c>
      <c r="F22" s="91"/>
      <c r="G22" s="92">
        <f t="shared" si="0"/>
        <v>0</v>
      </c>
      <c r="K22" s="76"/>
    </row>
    <row r="23" spans="1:11" s="17" customFormat="1" ht="27.6" x14ac:dyDescent="0.25">
      <c r="A23" s="122" t="s">
        <v>663</v>
      </c>
      <c r="B23" s="82" t="s">
        <v>691</v>
      </c>
      <c r="C23" s="187" t="s">
        <v>692</v>
      </c>
      <c r="D23" s="144" t="s">
        <v>717</v>
      </c>
      <c r="E23" s="143">
        <v>11.8</v>
      </c>
      <c r="F23" s="91"/>
      <c r="G23" s="92">
        <f t="shared" si="0"/>
        <v>0</v>
      </c>
      <c r="K23" s="76"/>
    </row>
    <row r="24" spans="1:11" s="17" customFormat="1" ht="27.6" x14ac:dyDescent="0.25">
      <c r="A24" s="122" t="s">
        <v>663</v>
      </c>
      <c r="B24" s="82" t="s">
        <v>693</v>
      </c>
      <c r="C24" s="187" t="s">
        <v>694</v>
      </c>
      <c r="D24" s="144" t="s">
        <v>717</v>
      </c>
      <c r="E24" s="143">
        <v>5.6</v>
      </c>
      <c r="F24" s="91"/>
      <c r="G24" s="92">
        <f t="shared" si="0"/>
        <v>0</v>
      </c>
      <c r="K24" s="76"/>
    </row>
    <row r="25" spans="1:11" s="17" customFormat="1" ht="28.2" thickBot="1" x14ac:dyDescent="0.3">
      <c r="A25" s="122" t="s">
        <v>663</v>
      </c>
      <c r="B25" s="82" t="s">
        <v>695</v>
      </c>
      <c r="C25" s="187" t="s">
        <v>696</v>
      </c>
      <c r="D25" s="144" t="s">
        <v>717</v>
      </c>
      <c r="E25" s="143">
        <v>29</v>
      </c>
      <c r="F25" s="91"/>
      <c r="G25" s="92">
        <f t="shared" ref="G25" si="1">ROUND((E25*F25),2)</f>
        <v>0</v>
      </c>
      <c r="K25" s="76"/>
    </row>
    <row r="26" spans="1:11" s="17" customFormat="1" ht="28.2" thickBot="1" x14ac:dyDescent="0.3">
      <c r="A26" s="312" t="s">
        <v>663</v>
      </c>
      <c r="B26" s="404" t="s">
        <v>26</v>
      </c>
      <c r="C26" s="314" t="s">
        <v>1268</v>
      </c>
      <c r="D26" s="316" t="s">
        <v>81</v>
      </c>
      <c r="E26" s="315">
        <v>45</v>
      </c>
      <c r="F26" s="400"/>
      <c r="G26" s="382">
        <f t="shared" si="0"/>
        <v>0</v>
      </c>
      <c r="H26" s="118" t="s">
        <v>59</v>
      </c>
      <c r="I26" s="53">
        <f>ROUND(SUM(G7:G26),2)</f>
        <v>0</v>
      </c>
      <c r="K26" s="76"/>
    </row>
    <row r="27" spans="1:11" s="17" customFormat="1" ht="42" thickBot="1" x14ac:dyDescent="0.3">
      <c r="A27" s="251" t="s">
        <v>697</v>
      </c>
      <c r="B27" s="265" t="s">
        <v>698</v>
      </c>
      <c r="C27" s="240" t="s">
        <v>699</v>
      </c>
      <c r="D27" s="241" t="s">
        <v>717</v>
      </c>
      <c r="E27" s="276">
        <v>7.9</v>
      </c>
      <c r="F27" s="242"/>
      <c r="G27" s="126">
        <f>ROUND((E27*F27),2)</f>
        <v>0</v>
      </c>
      <c r="K27" s="76"/>
    </row>
    <row r="28" spans="1:11" s="17" customFormat="1" ht="83.4" thickBot="1" x14ac:dyDescent="0.3">
      <c r="A28" s="123" t="s">
        <v>697</v>
      </c>
      <c r="B28" s="119" t="s">
        <v>700</v>
      </c>
      <c r="C28" s="188" t="s">
        <v>701</v>
      </c>
      <c r="D28" s="189" t="s">
        <v>717</v>
      </c>
      <c r="E28" s="165">
        <v>3.2</v>
      </c>
      <c r="F28" s="104"/>
      <c r="G28" s="94">
        <f t="shared" si="0"/>
        <v>0</v>
      </c>
      <c r="H28" s="115" t="s">
        <v>60</v>
      </c>
      <c r="I28" s="53">
        <f>ROUND(SUM(G27:G28),2)</f>
        <v>0</v>
      </c>
      <c r="K28" s="76"/>
    </row>
    <row r="29" spans="1:11" s="17" customFormat="1" ht="41.4" x14ac:dyDescent="0.25">
      <c r="A29" s="120" t="s">
        <v>702</v>
      </c>
      <c r="B29" s="85" t="s">
        <v>703</v>
      </c>
      <c r="C29" s="185" t="s">
        <v>704</v>
      </c>
      <c r="D29" s="186" t="s">
        <v>717</v>
      </c>
      <c r="E29" s="164">
        <v>87</v>
      </c>
      <c r="F29" s="89"/>
      <c r="G29" s="90">
        <f t="shared" si="0"/>
        <v>0</v>
      </c>
      <c r="H29" s="116"/>
      <c r="K29" s="76"/>
    </row>
    <row r="30" spans="1:11" s="17" customFormat="1" ht="83.4" thickBot="1" x14ac:dyDescent="0.3">
      <c r="A30" s="122" t="s">
        <v>702</v>
      </c>
      <c r="B30" s="81" t="s">
        <v>177</v>
      </c>
      <c r="C30" s="187" t="s">
        <v>705</v>
      </c>
      <c r="D30" s="144" t="s">
        <v>717</v>
      </c>
      <c r="E30" s="143">
        <v>32</v>
      </c>
      <c r="F30" s="91"/>
      <c r="G30" s="92">
        <f t="shared" si="0"/>
        <v>0</v>
      </c>
      <c r="H30" s="116"/>
      <c r="K30" s="76"/>
    </row>
    <row r="31" spans="1:11" s="17" customFormat="1" ht="69.599999999999994" thickBot="1" x14ac:dyDescent="0.3">
      <c r="A31" s="123" t="s">
        <v>702</v>
      </c>
      <c r="B31" s="84" t="s">
        <v>178</v>
      </c>
      <c r="C31" s="188" t="s">
        <v>706</v>
      </c>
      <c r="D31" s="189" t="s">
        <v>81</v>
      </c>
      <c r="E31" s="165">
        <v>27</v>
      </c>
      <c r="F31" s="104"/>
      <c r="G31" s="94">
        <f t="shared" si="0"/>
        <v>0</v>
      </c>
      <c r="H31" s="118" t="s">
        <v>61</v>
      </c>
      <c r="I31" s="53">
        <f>ROUND(SUM(G29:G31),2)</f>
        <v>0</v>
      </c>
      <c r="K31" s="76"/>
    </row>
    <row r="32" spans="1:11" s="17" customFormat="1" ht="16.8" x14ac:dyDescent="0.25">
      <c r="A32" s="120" t="s">
        <v>707</v>
      </c>
      <c r="B32" s="160" t="s">
        <v>708</v>
      </c>
      <c r="C32" s="185" t="s">
        <v>712</v>
      </c>
      <c r="D32" s="186" t="s">
        <v>718</v>
      </c>
      <c r="E32" s="164">
        <v>390</v>
      </c>
      <c r="F32" s="89"/>
      <c r="G32" s="90">
        <f t="shared" si="0"/>
        <v>0</v>
      </c>
      <c r="H32" s="116"/>
      <c r="K32" s="76"/>
    </row>
    <row r="33" spans="1:11" s="17" customFormat="1" ht="16.8" x14ac:dyDescent="0.25">
      <c r="A33" s="122" t="s">
        <v>707</v>
      </c>
      <c r="B33" s="82" t="s">
        <v>709</v>
      </c>
      <c r="C33" s="187" t="s">
        <v>713</v>
      </c>
      <c r="D33" s="144" t="s">
        <v>718</v>
      </c>
      <c r="E33" s="143">
        <v>685</v>
      </c>
      <c r="F33" s="91"/>
      <c r="G33" s="92">
        <f t="shared" si="0"/>
        <v>0</v>
      </c>
      <c r="H33" s="116"/>
      <c r="K33" s="76"/>
    </row>
    <row r="34" spans="1:11" s="17" customFormat="1" ht="16.8" x14ac:dyDescent="0.25">
      <c r="A34" s="122" t="s">
        <v>707</v>
      </c>
      <c r="B34" s="82" t="s">
        <v>183</v>
      </c>
      <c r="C34" s="187" t="s">
        <v>712</v>
      </c>
      <c r="D34" s="144" t="s">
        <v>718</v>
      </c>
      <c r="E34" s="143">
        <v>26.5</v>
      </c>
      <c r="F34" s="91"/>
      <c r="G34" s="92">
        <f t="shared" si="0"/>
        <v>0</v>
      </c>
      <c r="H34" s="116"/>
      <c r="K34" s="76"/>
    </row>
    <row r="35" spans="1:11" s="17" customFormat="1" ht="16.8" x14ac:dyDescent="0.25">
      <c r="A35" s="122" t="s">
        <v>707</v>
      </c>
      <c r="B35" s="82" t="s">
        <v>710</v>
      </c>
      <c r="C35" s="187" t="s">
        <v>714</v>
      </c>
      <c r="D35" s="144" t="s">
        <v>718</v>
      </c>
      <c r="E35" s="143">
        <v>95</v>
      </c>
      <c r="F35" s="91"/>
      <c r="G35" s="92">
        <f t="shared" si="0"/>
        <v>0</v>
      </c>
      <c r="H35" s="116"/>
      <c r="K35" s="76"/>
    </row>
    <row r="36" spans="1:11" s="17" customFormat="1" ht="83.4" thickBot="1" x14ac:dyDescent="0.3">
      <c r="A36" s="122" t="s">
        <v>707</v>
      </c>
      <c r="B36" s="82" t="s">
        <v>711</v>
      </c>
      <c r="C36" s="187" t="s">
        <v>821</v>
      </c>
      <c r="D36" s="144" t="s">
        <v>81</v>
      </c>
      <c r="E36" s="143">
        <v>120</v>
      </c>
      <c r="F36" s="91"/>
      <c r="G36" s="92">
        <f t="shared" si="0"/>
        <v>0</v>
      </c>
      <c r="H36" s="116"/>
    </row>
    <row r="37" spans="1:11" s="17" customFormat="1" ht="42" thickBot="1" x14ac:dyDescent="0.3">
      <c r="A37" s="123" t="s">
        <v>707</v>
      </c>
      <c r="B37" s="84" t="s">
        <v>715</v>
      </c>
      <c r="C37" s="188" t="s">
        <v>716</v>
      </c>
      <c r="D37" s="189" t="s">
        <v>81</v>
      </c>
      <c r="E37" s="165">
        <v>31.5</v>
      </c>
      <c r="F37" s="104"/>
      <c r="G37" s="94">
        <f t="shared" si="0"/>
        <v>0</v>
      </c>
      <c r="H37" s="118" t="s">
        <v>62</v>
      </c>
      <c r="I37" s="53">
        <f>ROUND(SUM(G32:G37),2)</f>
        <v>0</v>
      </c>
      <c r="K37" s="76"/>
    </row>
    <row r="38" spans="1:11" ht="42" thickBot="1" x14ac:dyDescent="0.3">
      <c r="F38" s="57" t="s">
        <v>468</v>
      </c>
      <c r="G38" s="73">
        <f>SUM(G6:G37)</f>
        <v>0</v>
      </c>
    </row>
  </sheetData>
  <mergeCells count="3">
    <mergeCell ref="A1:G1"/>
    <mergeCell ref="A3:G3"/>
    <mergeCell ref="A4:G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FFBA5-38B7-4D67-B58A-4B5BB2EEE9B5}">
  <dimension ref="A1:K44"/>
  <sheetViews>
    <sheetView topLeftCell="A21" zoomScaleNormal="100" workbookViewId="0">
      <selection activeCell="C10" sqref="C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1186</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167" t="s">
        <v>54</v>
      </c>
      <c r="B5" s="168" t="s">
        <v>0</v>
      </c>
      <c r="C5" s="168" t="s">
        <v>1</v>
      </c>
      <c r="D5" s="168" t="s">
        <v>2</v>
      </c>
      <c r="E5" s="169" t="s">
        <v>3</v>
      </c>
      <c r="F5" s="170" t="s">
        <v>773</v>
      </c>
      <c r="G5" s="171" t="s">
        <v>4</v>
      </c>
      <c r="I5" s="8"/>
    </row>
    <row r="6" spans="1:9" s="7" customFormat="1" ht="41.4" x14ac:dyDescent="0.25">
      <c r="A6" s="120" t="s">
        <v>656</v>
      </c>
      <c r="B6" s="160" t="s">
        <v>657</v>
      </c>
      <c r="C6" s="185" t="s">
        <v>719</v>
      </c>
      <c r="D6" s="186" t="s">
        <v>81</v>
      </c>
      <c r="E6" s="164">
        <v>160</v>
      </c>
      <c r="F6" s="89"/>
      <c r="G6" s="90">
        <f t="shared" ref="G6:G36" si="0">ROUND((E6*F6),2)</f>
        <v>0</v>
      </c>
    </row>
    <row r="7" spans="1:9" s="7" customFormat="1" ht="42" thickBot="1" x14ac:dyDescent="0.3">
      <c r="A7" s="122" t="s">
        <v>656</v>
      </c>
      <c r="B7" s="82" t="s">
        <v>720</v>
      </c>
      <c r="C7" s="157" t="s">
        <v>721</v>
      </c>
      <c r="D7" s="144" t="s">
        <v>81</v>
      </c>
      <c r="E7" s="143">
        <v>250</v>
      </c>
      <c r="F7" s="91"/>
      <c r="G7" s="92">
        <f t="shared" si="0"/>
        <v>0</v>
      </c>
      <c r="I7" s="8"/>
    </row>
    <row r="8" spans="1:9" s="7" customFormat="1" ht="97.2" thickBot="1" x14ac:dyDescent="0.3">
      <c r="A8" s="123" t="s">
        <v>656</v>
      </c>
      <c r="B8" s="119" t="s">
        <v>722</v>
      </c>
      <c r="C8" s="199" t="s">
        <v>723</v>
      </c>
      <c r="D8" s="189" t="s">
        <v>717</v>
      </c>
      <c r="E8" s="165">
        <v>111.9</v>
      </c>
      <c r="F8" s="104"/>
      <c r="G8" s="94">
        <f t="shared" si="0"/>
        <v>0</v>
      </c>
      <c r="H8" s="34" t="s">
        <v>58</v>
      </c>
      <c r="I8" s="15">
        <f>ROUND(SUM(G6:G8),2)</f>
        <v>0</v>
      </c>
    </row>
    <row r="9" spans="1:9" s="7" customFormat="1" ht="42" thickBot="1" x14ac:dyDescent="0.3">
      <c r="A9" s="120" t="s">
        <v>724</v>
      </c>
      <c r="B9" s="160" t="s">
        <v>659</v>
      </c>
      <c r="C9" s="200" t="s">
        <v>725</v>
      </c>
      <c r="D9" s="186" t="s">
        <v>80</v>
      </c>
      <c r="E9" s="164">
        <v>8</v>
      </c>
      <c r="F9" s="89"/>
      <c r="G9" s="90">
        <f t="shared" si="0"/>
        <v>0</v>
      </c>
      <c r="I9" s="8"/>
    </row>
    <row r="10" spans="1:9" s="7" customFormat="1" ht="69" x14ac:dyDescent="0.25">
      <c r="A10" s="122" t="s">
        <v>724</v>
      </c>
      <c r="B10" s="82" t="s">
        <v>661</v>
      </c>
      <c r="C10" s="200" t="s">
        <v>1261</v>
      </c>
      <c r="D10" s="144" t="s">
        <v>80</v>
      </c>
      <c r="E10" s="143">
        <v>2</v>
      </c>
      <c r="F10" s="91"/>
      <c r="G10" s="92">
        <f t="shared" si="0"/>
        <v>0</v>
      </c>
      <c r="I10" s="8"/>
    </row>
    <row r="11" spans="1:9" s="7" customFormat="1" ht="55.2" x14ac:dyDescent="0.25">
      <c r="A11" s="122" t="s">
        <v>724</v>
      </c>
      <c r="B11" s="82" t="s">
        <v>664</v>
      </c>
      <c r="C11" s="157" t="s">
        <v>726</v>
      </c>
      <c r="D11" s="144" t="s">
        <v>80</v>
      </c>
      <c r="E11" s="143">
        <v>6</v>
      </c>
      <c r="F11" s="91"/>
      <c r="G11" s="92">
        <f t="shared" si="0"/>
        <v>0</v>
      </c>
    </row>
    <row r="12" spans="1:9" s="7" customFormat="1" ht="41.4" x14ac:dyDescent="0.25">
      <c r="A12" s="122" t="s">
        <v>724</v>
      </c>
      <c r="B12" s="82" t="s">
        <v>665</v>
      </c>
      <c r="C12" s="157" t="s">
        <v>727</v>
      </c>
      <c r="D12" s="144" t="s">
        <v>80</v>
      </c>
      <c r="E12" s="143">
        <v>20</v>
      </c>
      <c r="F12" s="91"/>
      <c r="G12" s="92">
        <f t="shared" si="0"/>
        <v>0</v>
      </c>
    </row>
    <row r="13" spans="1:9" s="7" customFormat="1" ht="16.8" x14ac:dyDescent="0.25">
      <c r="A13" s="122" t="s">
        <v>724</v>
      </c>
      <c r="B13" s="82" t="s">
        <v>668</v>
      </c>
      <c r="C13" s="157" t="s">
        <v>481</v>
      </c>
      <c r="D13" s="144" t="s">
        <v>718</v>
      </c>
      <c r="E13" s="143">
        <v>1343</v>
      </c>
      <c r="F13" s="91"/>
      <c r="G13" s="92">
        <f t="shared" si="0"/>
        <v>0</v>
      </c>
      <c r="I13" s="8"/>
    </row>
    <row r="14" spans="1:9" s="7" customFormat="1" ht="17.399999999999999" thickBot="1" x14ac:dyDescent="0.3">
      <c r="A14" s="122" t="s">
        <v>724</v>
      </c>
      <c r="B14" s="82" t="s">
        <v>669</v>
      </c>
      <c r="C14" s="157" t="s">
        <v>712</v>
      </c>
      <c r="D14" s="144" t="s">
        <v>718</v>
      </c>
      <c r="E14" s="143">
        <v>318</v>
      </c>
      <c r="F14" s="91"/>
      <c r="G14" s="92">
        <f t="shared" si="0"/>
        <v>0</v>
      </c>
    </row>
    <row r="15" spans="1:9" s="7" customFormat="1" ht="124.8" thickBot="1" x14ac:dyDescent="0.3">
      <c r="A15" s="123" t="s">
        <v>724</v>
      </c>
      <c r="B15" s="119" t="s">
        <v>728</v>
      </c>
      <c r="C15" s="199" t="s">
        <v>729</v>
      </c>
      <c r="D15" s="189" t="s">
        <v>6</v>
      </c>
      <c r="E15" s="165">
        <v>2</v>
      </c>
      <c r="F15" s="104"/>
      <c r="G15" s="94">
        <f t="shared" si="0"/>
        <v>0</v>
      </c>
      <c r="H15" s="118" t="s">
        <v>59</v>
      </c>
      <c r="I15" s="53">
        <f>ROUND(SUM(G9:G15),2)</f>
        <v>0</v>
      </c>
    </row>
    <row r="16" spans="1:9" s="7" customFormat="1" ht="41.4" x14ac:dyDescent="0.25">
      <c r="A16" s="120" t="s">
        <v>730</v>
      </c>
      <c r="B16" s="160" t="s">
        <v>698</v>
      </c>
      <c r="C16" s="200" t="s">
        <v>731</v>
      </c>
      <c r="D16" s="186" t="s">
        <v>80</v>
      </c>
      <c r="E16" s="164">
        <v>33</v>
      </c>
      <c r="F16" s="89"/>
      <c r="G16" s="90">
        <f t="shared" si="0"/>
        <v>0</v>
      </c>
    </row>
    <row r="17" spans="1:11" s="7" customFormat="1" ht="41.4" x14ac:dyDescent="0.25">
      <c r="A17" s="122" t="s">
        <v>730</v>
      </c>
      <c r="B17" s="82" t="s">
        <v>700</v>
      </c>
      <c r="C17" s="323" t="s">
        <v>1262</v>
      </c>
      <c r="D17" s="297" t="s">
        <v>1263</v>
      </c>
      <c r="E17" s="311">
        <v>54.7</v>
      </c>
      <c r="F17" s="91"/>
      <c r="G17" s="92">
        <f t="shared" si="0"/>
        <v>0</v>
      </c>
      <c r="K17" s="76"/>
    </row>
    <row r="18" spans="1:11" s="7" customFormat="1" ht="41.4" x14ac:dyDescent="0.25">
      <c r="A18" s="122" t="s">
        <v>730</v>
      </c>
      <c r="B18" s="82" t="s">
        <v>732</v>
      </c>
      <c r="C18" s="157" t="s">
        <v>733</v>
      </c>
      <c r="D18" s="144" t="s">
        <v>717</v>
      </c>
      <c r="E18" s="143">
        <v>45.2</v>
      </c>
      <c r="F18" s="91"/>
      <c r="G18" s="92">
        <f t="shared" si="0"/>
        <v>0</v>
      </c>
      <c r="K18" s="76"/>
    </row>
    <row r="19" spans="1:11" ht="82.8" x14ac:dyDescent="0.25">
      <c r="A19" s="122" t="s">
        <v>730</v>
      </c>
      <c r="B19" s="82" t="s">
        <v>734</v>
      </c>
      <c r="C19" s="157" t="s">
        <v>735</v>
      </c>
      <c r="D19" s="144" t="s">
        <v>81</v>
      </c>
      <c r="E19" s="143">
        <v>108</v>
      </c>
      <c r="F19" s="91"/>
      <c r="G19" s="92">
        <f t="shared" si="0"/>
        <v>0</v>
      </c>
      <c r="K19" s="76"/>
    </row>
    <row r="20" spans="1:11" s="17" customFormat="1" ht="27.6" x14ac:dyDescent="0.25">
      <c r="A20" s="122" t="s">
        <v>730</v>
      </c>
      <c r="B20" s="82" t="s">
        <v>736</v>
      </c>
      <c r="C20" s="187" t="s">
        <v>738</v>
      </c>
      <c r="D20" s="144" t="s">
        <v>737</v>
      </c>
      <c r="E20" s="143">
        <v>54.3</v>
      </c>
      <c r="F20" s="91"/>
      <c r="G20" s="92">
        <f t="shared" si="0"/>
        <v>0</v>
      </c>
      <c r="K20" s="76"/>
    </row>
    <row r="21" spans="1:11" s="17" customFormat="1" ht="16.8" x14ac:dyDescent="0.25">
      <c r="A21" s="122" t="s">
        <v>730</v>
      </c>
      <c r="B21" s="82" t="s">
        <v>739</v>
      </c>
      <c r="C21" s="157" t="s">
        <v>481</v>
      </c>
      <c r="D21" s="144" t="s">
        <v>718</v>
      </c>
      <c r="E21" s="143">
        <v>489</v>
      </c>
      <c r="F21" s="91"/>
      <c r="G21" s="92">
        <f t="shared" si="0"/>
        <v>0</v>
      </c>
      <c r="K21" s="76"/>
    </row>
    <row r="22" spans="1:11" s="17" customFormat="1" ht="16.8" x14ac:dyDescent="0.25">
      <c r="A22" s="122" t="s">
        <v>730</v>
      </c>
      <c r="B22" s="82" t="s">
        <v>740</v>
      </c>
      <c r="C22" s="157" t="s">
        <v>712</v>
      </c>
      <c r="D22" s="144" t="s">
        <v>718</v>
      </c>
      <c r="E22" s="143">
        <v>98</v>
      </c>
      <c r="F22" s="91"/>
      <c r="G22" s="92">
        <f t="shared" si="0"/>
        <v>0</v>
      </c>
      <c r="K22" s="76"/>
    </row>
    <row r="23" spans="1:11" s="17" customFormat="1" ht="16.8" x14ac:dyDescent="0.25">
      <c r="A23" s="122" t="s">
        <v>730</v>
      </c>
      <c r="B23" s="82" t="s">
        <v>741</v>
      </c>
      <c r="C23" s="157" t="s">
        <v>712</v>
      </c>
      <c r="D23" s="144" t="s">
        <v>718</v>
      </c>
      <c r="E23" s="143">
        <v>184</v>
      </c>
      <c r="F23" s="91"/>
      <c r="G23" s="92">
        <f t="shared" si="0"/>
        <v>0</v>
      </c>
      <c r="K23" s="76"/>
    </row>
    <row r="24" spans="1:11" s="17" customFormat="1" x14ac:dyDescent="0.25">
      <c r="A24" s="122" t="s">
        <v>730</v>
      </c>
      <c r="B24" s="82" t="s">
        <v>742</v>
      </c>
      <c r="C24" s="157" t="s">
        <v>230</v>
      </c>
      <c r="D24" s="144" t="s">
        <v>81</v>
      </c>
      <c r="E24" s="143">
        <v>108</v>
      </c>
      <c r="F24" s="91"/>
      <c r="G24" s="92">
        <f t="shared" si="0"/>
        <v>0</v>
      </c>
      <c r="K24" s="76"/>
    </row>
    <row r="25" spans="1:11" s="17" customFormat="1" ht="27.6" x14ac:dyDescent="0.25">
      <c r="A25" s="122" t="s">
        <v>730</v>
      </c>
      <c r="B25" s="82" t="s">
        <v>743</v>
      </c>
      <c r="C25" s="157" t="s">
        <v>744</v>
      </c>
      <c r="D25" s="144" t="s">
        <v>718</v>
      </c>
      <c r="E25" s="143">
        <v>484</v>
      </c>
      <c r="F25" s="91"/>
      <c r="G25" s="92">
        <f t="shared" si="0"/>
        <v>0</v>
      </c>
      <c r="K25" s="76"/>
    </row>
    <row r="26" spans="1:11" s="17" customFormat="1" ht="27.6" x14ac:dyDescent="0.25">
      <c r="A26" s="122" t="s">
        <v>730</v>
      </c>
      <c r="B26" s="82" t="s">
        <v>745</v>
      </c>
      <c r="C26" s="157" t="s">
        <v>746</v>
      </c>
      <c r="D26" s="144" t="s">
        <v>718</v>
      </c>
      <c r="E26" s="143">
        <v>484</v>
      </c>
      <c r="F26" s="91"/>
      <c r="G26" s="92">
        <f t="shared" si="0"/>
        <v>0</v>
      </c>
      <c r="K26" s="76"/>
    </row>
    <row r="27" spans="1:11" s="17" customFormat="1" ht="27.6" x14ac:dyDescent="0.25">
      <c r="A27" s="122" t="s">
        <v>730</v>
      </c>
      <c r="B27" s="82" t="s">
        <v>90</v>
      </c>
      <c r="C27" s="157" t="s">
        <v>747</v>
      </c>
      <c r="D27" s="144" t="s">
        <v>718</v>
      </c>
      <c r="E27" s="143">
        <v>484</v>
      </c>
      <c r="F27" s="91"/>
      <c r="G27" s="92">
        <f t="shared" si="0"/>
        <v>0</v>
      </c>
      <c r="K27" s="76"/>
    </row>
    <row r="28" spans="1:11" s="17" customFormat="1" x14ac:dyDescent="0.25">
      <c r="A28" s="122" t="s">
        <v>730</v>
      </c>
      <c r="B28" s="82" t="s">
        <v>748</v>
      </c>
      <c r="C28" s="157" t="s">
        <v>666</v>
      </c>
      <c r="D28" s="144" t="s">
        <v>81</v>
      </c>
      <c r="E28" s="143">
        <v>26</v>
      </c>
      <c r="F28" s="91"/>
      <c r="G28" s="92">
        <f t="shared" si="0"/>
        <v>0</v>
      </c>
      <c r="H28" s="116"/>
      <c r="K28" s="76"/>
    </row>
    <row r="29" spans="1:11" s="17" customFormat="1" ht="27.6" x14ac:dyDescent="0.25">
      <c r="A29" s="122" t="s">
        <v>730</v>
      </c>
      <c r="B29" s="82" t="s">
        <v>749</v>
      </c>
      <c r="C29" s="157" t="s">
        <v>750</v>
      </c>
      <c r="D29" s="144" t="s">
        <v>6</v>
      </c>
      <c r="E29" s="143">
        <v>1</v>
      </c>
      <c r="F29" s="91"/>
      <c r="G29" s="92">
        <f t="shared" si="0"/>
        <v>0</v>
      </c>
      <c r="H29" s="116"/>
      <c r="K29" s="76"/>
    </row>
    <row r="30" spans="1:11" s="17" customFormat="1" ht="28.2" thickBot="1" x14ac:dyDescent="0.3">
      <c r="A30" s="122" t="s">
        <v>730</v>
      </c>
      <c r="B30" s="82" t="s">
        <v>751</v>
      </c>
      <c r="C30" s="157" t="s">
        <v>752</v>
      </c>
      <c r="D30" s="144" t="s">
        <v>80</v>
      </c>
      <c r="E30" s="143">
        <v>18</v>
      </c>
      <c r="F30" s="91"/>
      <c r="G30" s="92">
        <f t="shared" si="0"/>
        <v>0</v>
      </c>
      <c r="K30" s="76"/>
    </row>
    <row r="31" spans="1:11" s="17" customFormat="1" ht="28.2" thickBot="1" x14ac:dyDescent="0.3">
      <c r="A31" s="123" t="s">
        <v>730</v>
      </c>
      <c r="B31" s="84" t="s">
        <v>753</v>
      </c>
      <c r="C31" s="199" t="s">
        <v>674</v>
      </c>
      <c r="D31" s="189" t="s">
        <v>81</v>
      </c>
      <c r="E31" s="165">
        <v>121</v>
      </c>
      <c r="F31" s="104"/>
      <c r="G31" s="94">
        <f t="shared" si="0"/>
        <v>0</v>
      </c>
      <c r="H31" s="118" t="s">
        <v>60</v>
      </c>
      <c r="I31" s="53">
        <f>ROUND(SUM(G16:G31),2)</f>
        <v>0</v>
      </c>
      <c r="K31" s="76"/>
    </row>
    <row r="32" spans="1:11" s="17" customFormat="1" ht="27.6" x14ac:dyDescent="0.25">
      <c r="A32" s="120" t="s">
        <v>754</v>
      </c>
      <c r="B32" s="163" t="s">
        <v>703</v>
      </c>
      <c r="C32" s="200" t="s">
        <v>755</v>
      </c>
      <c r="D32" s="186" t="s">
        <v>717</v>
      </c>
      <c r="E32" s="198">
        <v>13.3</v>
      </c>
      <c r="F32" s="89"/>
      <c r="G32" s="90">
        <f t="shared" si="0"/>
        <v>0</v>
      </c>
      <c r="K32" s="76"/>
    </row>
    <row r="33" spans="1:11" s="17" customFormat="1" ht="16.8" x14ac:dyDescent="0.25">
      <c r="A33" s="122" t="s">
        <v>754</v>
      </c>
      <c r="B33" s="81" t="s">
        <v>756</v>
      </c>
      <c r="C33" s="157" t="s">
        <v>481</v>
      </c>
      <c r="D33" s="144" t="s">
        <v>718</v>
      </c>
      <c r="E33" s="143">
        <v>121</v>
      </c>
      <c r="F33" s="91"/>
      <c r="G33" s="92">
        <f t="shared" si="0"/>
        <v>0</v>
      </c>
      <c r="H33" s="116"/>
      <c r="K33" s="76"/>
    </row>
    <row r="34" spans="1:11" s="17" customFormat="1" ht="27.6" x14ac:dyDescent="0.25">
      <c r="A34" s="122" t="s">
        <v>754</v>
      </c>
      <c r="B34" s="81" t="s">
        <v>757</v>
      </c>
      <c r="C34" s="157" t="s">
        <v>758</v>
      </c>
      <c r="D34" s="144" t="s">
        <v>718</v>
      </c>
      <c r="E34" s="143">
        <v>121</v>
      </c>
      <c r="F34" s="91"/>
      <c r="G34" s="92">
        <f t="shared" si="0"/>
        <v>0</v>
      </c>
      <c r="H34" s="116"/>
      <c r="K34" s="76"/>
    </row>
    <row r="35" spans="1:11" s="17" customFormat="1" ht="16.8" x14ac:dyDescent="0.25">
      <c r="A35" s="122" t="s">
        <v>754</v>
      </c>
      <c r="B35" s="81" t="s">
        <v>759</v>
      </c>
      <c r="C35" s="157" t="s">
        <v>335</v>
      </c>
      <c r="D35" s="144" t="s">
        <v>717</v>
      </c>
      <c r="E35" s="143">
        <v>6</v>
      </c>
      <c r="F35" s="91"/>
      <c r="G35" s="92">
        <f t="shared" si="0"/>
        <v>0</v>
      </c>
      <c r="H35" s="116"/>
    </row>
    <row r="36" spans="1:11" s="17" customFormat="1" ht="16.8" x14ac:dyDescent="0.25">
      <c r="A36" s="122" t="s">
        <v>754</v>
      </c>
      <c r="B36" s="81" t="s">
        <v>760</v>
      </c>
      <c r="C36" s="157" t="s">
        <v>689</v>
      </c>
      <c r="D36" s="162" t="s">
        <v>774</v>
      </c>
      <c r="E36" s="143">
        <v>77</v>
      </c>
      <c r="F36" s="91"/>
      <c r="G36" s="92">
        <f t="shared" si="0"/>
        <v>0</v>
      </c>
      <c r="H36" s="33"/>
      <c r="I36" s="21"/>
      <c r="K36" s="76"/>
    </row>
    <row r="37" spans="1:11" ht="27.6" x14ac:dyDescent="0.25">
      <c r="A37" s="122" t="s">
        <v>754</v>
      </c>
      <c r="B37" s="81" t="s">
        <v>761</v>
      </c>
      <c r="C37" s="157" t="s">
        <v>762</v>
      </c>
      <c r="D37" s="144" t="s">
        <v>718</v>
      </c>
      <c r="E37" s="143">
        <v>105</v>
      </c>
      <c r="F37" s="91"/>
      <c r="G37" s="92">
        <f t="shared" ref="G37:G43" si="1">ROUND((E37*F37),2)</f>
        <v>0</v>
      </c>
    </row>
    <row r="38" spans="1:11" ht="27.6" x14ac:dyDescent="0.25">
      <c r="A38" s="122" t="s">
        <v>754</v>
      </c>
      <c r="B38" s="82" t="s">
        <v>763</v>
      </c>
      <c r="C38" s="157" t="s">
        <v>764</v>
      </c>
      <c r="D38" s="144" t="s">
        <v>718</v>
      </c>
      <c r="E38" s="143">
        <v>122</v>
      </c>
      <c r="F38" s="91"/>
      <c r="G38" s="92">
        <f t="shared" si="1"/>
        <v>0</v>
      </c>
    </row>
    <row r="39" spans="1:11" ht="27.6" x14ac:dyDescent="0.25">
      <c r="A39" s="122" t="s">
        <v>754</v>
      </c>
      <c r="B39" s="82" t="s">
        <v>765</v>
      </c>
      <c r="C39" s="157" t="s">
        <v>766</v>
      </c>
      <c r="D39" s="144" t="s">
        <v>718</v>
      </c>
      <c r="E39" s="143">
        <v>122</v>
      </c>
      <c r="F39" s="91"/>
      <c r="G39" s="92">
        <f t="shared" si="1"/>
        <v>0</v>
      </c>
    </row>
    <row r="40" spans="1:11" ht="96.6" x14ac:dyDescent="0.25">
      <c r="A40" s="122" t="s">
        <v>754</v>
      </c>
      <c r="B40" s="82" t="s">
        <v>767</v>
      </c>
      <c r="C40" s="157" t="s">
        <v>768</v>
      </c>
      <c r="D40" s="144" t="s">
        <v>718</v>
      </c>
      <c r="E40" s="143">
        <v>3079</v>
      </c>
      <c r="F40" s="91"/>
      <c r="G40" s="92">
        <f t="shared" si="1"/>
        <v>0</v>
      </c>
    </row>
    <row r="41" spans="1:11" x14ac:dyDescent="0.25">
      <c r="A41" s="122" t="s">
        <v>754</v>
      </c>
      <c r="B41" s="81" t="s">
        <v>769</v>
      </c>
      <c r="C41" s="157" t="s">
        <v>770</v>
      </c>
      <c r="D41" s="144" t="s">
        <v>81</v>
      </c>
      <c r="E41" s="143">
        <v>78</v>
      </c>
      <c r="F41" s="91"/>
      <c r="G41" s="92">
        <f t="shared" si="1"/>
        <v>0</v>
      </c>
    </row>
    <row r="42" spans="1:11" ht="83.4" thickBot="1" x14ac:dyDescent="0.3">
      <c r="A42" s="122" t="s">
        <v>754</v>
      </c>
      <c r="B42" s="81" t="s">
        <v>181</v>
      </c>
      <c r="C42" s="157" t="s">
        <v>1252</v>
      </c>
      <c r="D42" s="144" t="s">
        <v>6</v>
      </c>
      <c r="E42" s="143">
        <v>2</v>
      </c>
      <c r="F42" s="91"/>
      <c r="G42" s="92">
        <f t="shared" si="1"/>
        <v>0</v>
      </c>
    </row>
    <row r="43" spans="1:11" ht="42" thickBot="1" x14ac:dyDescent="0.3">
      <c r="A43" s="123" t="s">
        <v>754</v>
      </c>
      <c r="B43" s="119" t="s">
        <v>771</v>
      </c>
      <c r="C43" s="199" t="s">
        <v>772</v>
      </c>
      <c r="D43" s="189" t="s">
        <v>6</v>
      </c>
      <c r="E43" s="165">
        <v>1</v>
      </c>
      <c r="F43" s="104"/>
      <c r="G43" s="94">
        <f t="shared" si="1"/>
        <v>0</v>
      </c>
      <c r="H43" s="118" t="s">
        <v>61</v>
      </c>
      <c r="I43" s="53">
        <f>ROUND(SUM(G32:G43),2)</f>
        <v>0</v>
      </c>
    </row>
    <row r="44" spans="1:11"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03CF-83BE-4E13-9201-6548DDA4FF01}">
  <dimension ref="A1:K61"/>
  <sheetViews>
    <sheetView zoomScale="70" zoomScaleNormal="70" workbookViewId="0">
      <selection activeCell="J10" sqref="J1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1187</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167" t="s">
        <v>54</v>
      </c>
      <c r="B5" s="168" t="s">
        <v>0</v>
      </c>
      <c r="C5" s="168" t="s">
        <v>1</v>
      </c>
      <c r="D5" s="168" t="s">
        <v>2</v>
      </c>
      <c r="E5" s="169" t="s">
        <v>3</v>
      </c>
      <c r="F5" s="170" t="s">
        <v>773</v>
      </c>
      <c r="G5" s="171" t="s">
        <v>4</v>
      </c>
      <c r="I5" s="8"/>
    </row>
    <row r="6" spans="1:9" s="7" customFormat="1" ht="42" thickBot="1" x14ac:dyDescent="0.3">
      <c r="A6" s="120" t="s">
        <v>656</v>
      </c>
      <c r="B6" s="160" t="s">
        <v>657</v>
      </c>
      <c r="C6" s="185" t="s">
        <v>775</v>
      </c>
      <c r="D6" s="186" t="s">
        <v>81</v>
      </c>
      <c r="E6" s="164">
        <v>264</v>
      </c>
      <c r="F6" s="89"/>
      <c r="G6" s="90">
        <f t="shared" ref="G6:G43" si="0">ROUND((E6*F6),2)</f>
        <v>0</v>
      </c>
    </row>
    <row r="7" spans="1:9" s="7" customFormat="1" ht="97.2" thickBot="1" x14ac:dyDescent="0.3">
      <c r="A7" s="123" t="s">
        <v>656</v>
      </c>
      <c r="B7" s="119" t="s">
        <v>720</v>
      </c>
      <c r="C7" s="188" t="s">
        <v>776</v>
      </c>
      <c r="D7" s="189" t="s">
        <v>717</v>
      </c>
      <c r="E7" s="165">
        <v>153.31</v>
      </c>
      <c r="F7" s="104"/>
      <c r="G7" s="94">
        <f t="shared" si="0"/>
        <v>0</v>
      </c>
      <c r="H7" s="34" t="s">
        <v>58</v>
      </c>
      <c r="I7" s="15">
        <f>ROUND(SUM(G6:G7),2)</f>
        <v>0</v>
      </c>
    </row>
    <row r="8" spans="1:9" s="7" customFormat="1" ht="41.4" x14ac:dyDescent="0.25">
      <c r="A8" s="120" t="s">
        <v>724</v>
      </c>
      <c r="B8" s="160" t="s">
        <v>659</v>
      </c>
      <c r="C8" s="299" t="s">
        <v>1253</v>
      </c>
      <c r="D8" s="186" t="s">
        <v>80</v>
      </c>
      <c r="E8" s="308">
        <v>8</v>
      </c>
      <c r="F8" s="89"/>
      <c r="G8" s="90">
        <f t="shared" si="0"/>
        <v>0</v>
      </c>
    </row>
    <row r="9" spans="1:9" s="7" customFormat="1" ht="41.4" x14ac:dyDescent="0.25">
      <c r="A9" s="122" t="s">
        <v>724</v>
      </c>
      <c r="B9" s="82" t="s">
        <v>661</v>
      </c>
      <c r="C9" s="187" t="s">
        <v>777</v>
      </c>
      <c r="D9" s="144" t="s">
        <v>80</v>
      </c>
      <c r="E9" s="143">
        <v>2</v>
      </c>
      <c r="F9" s="91"/>
      <c r="G9" s="92">
        <f t="shared" si="0"/>
        <v>0</v>
      </c>
      <c r="I9" s="8"/>
    </row>
    <row r="10" spans="1:9" s="7" customFormat="1" ht="69" x14ac:dyDescent="0.25">
      <c r="A10" s="122" t="s">
        <v>724</v>
      </c>
      <c r="B10" s="82" t="s">
        <v>664</v>
      </c>
      <c r="C10" s="187" t="s">
        <v>778</v>
      </c>
      <c r="D10" s="144" t="s">
        <v>81</v>
      </c>
      <c r="E10" s="143">
        <v>36.5</v>
      </c>
      <c r="F10" s="91"/>
      <c r="G10" s="92">
        <f t="shared" si="0"/>
        <v>0</v>
      </c>
      <c r="I10" s="8"/>
    </row>
    <row r="11" spans="1:9" s="7" customFormat="1" ht="69" x14ac:dyDescent="0.25">
      <c r="A11" s="122" t="s">
        <v>724</v>
      </c>
      <c r="B11" s="82" t="s">
        <v>20</v>
      </c>
      <c r="C11" s="187" t="s">
        <v>779</v>
      </c>
      <c r="D11" s="144" t="s">
        <v>81</v>
      </c>
      <c r="E11" s="143">
        <v>44.5</v>
      </c>
      <c r="F11" s="91"/>
      <c r="G11" s="92">
        <f t="shared" si="0"/>
        <v>0</v>
      </c>
    </row>
    <row r="12" spans="1:9" s="7" customFormat="1" ht="55.2" x14ac:dyDescent="0.25">
      <c r="A12" s="122" t="s">
        <v>724</v>
      </c>
      <c r="B12" s="82" t="s">
        <v>668</v>
      </c>
      <c r="C12" s="187" t="s">
        <v>780</v>
      </c>
      <c r="D12" s="144" t="s">
        <v>80</v>
      </c>
      <c r="E12" s="143">
        <v>4</v>
      </c>
      <c r="F12" s="91"/>
      <c r="G12" s="92">
        <f t="shared" si="0"/>
        <v>0</v>
      </c>
    </row>
    <row r="13" spans="1:9" s="7" customFormat="1" ht="41.4" x14ac:dyDescent="0.25">
      <c r="A13" s="122" t="s">
        <v>724</v>
      </c>
      <c r="B13" s="82" t="s">
        <v>669</v>
      </c>
      <c r="C13" s="187" t="s">
        <v>781</v>
      </c>
      <c r="D13" s="144" t="s">
        <v>80</v>
      </c>
      <c r="E13" s="143">
        <v>14</v>
      </c>
      <c r="F13" s="91"/>
      <c r="G13" s="92">
        <f t="shared" si="0"/>
        <v>0</v>
      </c>
      <c r="I13" s="8"/>
    </row>
    <row r="14" spans="1:9" s="7" customFormat="1" ht="17.399999999999999" thickBot="1" x14ac:dyDescent="0.3">
      <c r="A14" s="122" t="s">
        <v>724</v>
      </c>
      <c r="B14" s="82" t="s">
        <v>728</v>
      </c>
      <c r="C14" s="187" t="s">
        <v>481</v>
      </c>
      <c r="D14" s="144" t="s">
        <v>718</v>
      </c>
      <c r="E14" s="143">
        <v>871</v>
      </c>
      <c r="F14" s="91"/>
      <c r="G14" s="92">
        <f t="shared" si="0"/>
        <v>0</v>
      </c>
    </row>
    <row r="15" spans="1:9" s="7" customFormat="1" ht="28.2" thickBot="1" x14ac:dyDescent="0.3">
      <c r="A15" s="123" t="s">
        <v>724</v>
      </c>
      <c r="B15" s="119" t="s">
        <v>673</v>
      </c>
      <c r="C15" s="188" t="s">
        <v>712</v>
      </c>
      <c r="D15" s="189" t="s">
        <v>718</v>
      </c>
      <c r="E15" s="165">
        <v>422</v>
      </c>
      <c r="F15" s="104"/>
      <c r="G15" s="94">
        <f t="shared" si="0"/>
        <v>0</v>
      </c>
      <c r="H15" s="118" t="s">
        <v>59</v>
      </c>
      <c r="I15" s="53">
        <f>ROUND(SUM(G8:G15),2)</f>
        <v>0</v>
      </c>
    </row>
    <row r="16" spans="1:9" s="7" customFormat="1" ht="41.4" x14ac:dyDescent="0.25">
      <c r="A16" s="120" t="s">
        <v>730</v>
      </c>
      <c r="B16" s="160" t="s">
        <v>698</v>
      </c>
      <c r="C16" s="185" t="s">
        <v>782</v>
      </c>
      <c r="D16" s="186" t="s">
        <v>80</v>
      </c>
      <c r="E16" s="164">
        <v>24</v>
      </c>
      <c r="F16" s="89"/>
      <c r="G16" s="90">
        <f t="shared" si="0"/>
        <v>0</v>
      </c>
    </row>
    <row r="17" spans="1:11" s="7" customFormat="1" ht="41.4" x14ac:dyDescent="0.25">
      <c r="A17" s="122" t="s">
        <v>730</v>
      </c>
      <c r="B17" s="82" t="s">
        <v>700</v>
      </c>
      <c r="C17" s="187" t="s">
        <v>783</v>
      </c>
      <c r="D17" s="144" t="s">
        <v>717</v>
      </c>
      <c r="E17" s="143">
        <v>38.5</v>
      </c>
      <c r="F17" s="91"/>
      <c r="G17" s="92">
        <f t="shared" si="0"/>
        <v>0</v>
      </c>
      <c r="K17" s="76"/>
    </row>
    <row r="18" spans="1:11" s="7" customFormat="1" ht="41.4" x14ac:dyDescent="0.25">
      <c r="A18" s="122" t="s">
        <v>730</v>
      </c>
      <c r="B18" s="82" t="s">
        <v>732</v>
      </c>
      <c r="C18" s="187" t="s">
        <v>784</v>
      </c>
      <c r="D18" s="144" t="s">
        <v>717</v>
      </c>
      <c r="E18" s="143">
        <v>47.5</v>
      </c>
      <c r="F18" s="91"/>
      <c r="G18" s="92">
        <f t="shared" si="0"/>
        <v>0</v>
      </c>
      <c r="K18" s="76"/>
    </row>
    <row r="19" spans="1:11" ht="69" x14ac:dyDescent="0.25">
      <c r="A19" s="122" t="s">
        <v>730</v>
      </c>
      <c r="B19" s="82" t="s">
        <v>734</v>
      </c>
      <c r="C19" s="187" t="s">
        <v>785</v>
      </c>
      <c r="D19" s="144" t="s">
        <v>81</v>
      </c>
      <c r="E19" s="143">
        <v>39.1</v>
      </c>
      <c r="F19" s="91"/>
      <c r="G19" s="92">
        <f t="shared" si="0"/>
        <v>0</v>
      </c>
      <c r="K19" s="76"/>
    </row>
    <row r="20" spans="1:11" s="17" customFormat="1" ht="55.2" x14ac:dyDescent="0.25">
      <c r="A20" s="122" t="s">
        <v>730</v>
      </c>
      <c r="B20" s="82" t="s">
        <v>736</v>
      </c>
      <c r="C20" s="187" t="s">
        <v>786</v>
      </c>
      <c r="D20" s="144" t="s">
        <v>81</v>
      </c>
      <c r="E20" s="143">
        <v>39.1</v>
      </c>
      <c r="F20" s="91"/>
      <c r="G20" s="92">
        <f t="shared" si="0"/>
        <v>0</v>
      </c>
      <c r="K20" s="76"/>
    </row>
    <row r="21" spans="1:11" s="17" customFormat="1" ht="69" x14ac:dyDescent="0.25">
      <c r="A21" s="122" t="s">
        <v>730</v>
      </c>
      <c r="B21" s="82" t="s">
        <v>739</v>
      </c>
      <c r="C21" s="187" t="s">
        <v>787</v>
      </c>
      <c r="D21" s="144" t="s">
        <v>81</v>
      </c>
      <c r="E21" s="143">
        <v>39.1</v>
      </c>
      <c r="F21" s="91"/>
      <c r="G21" s="92">
        <f t="shared" si="0"/>
        <v>0</v>
      </c>
      <c r="K21" s="76"/>
    </row>
    <row r="22" spans="1:11" s="17" customFormat="1" ht="27.6" x14ac:dyDescent="0.25">
      <c r="A22" s="122" t="s">
        <v>730</v>
      </c>
      <c r="B22" s="82" t="s">
        <v>740</v>
      </c>
      <c r="C22" s="187" t="s">
        <v>788</v>
      </c>
      <c r="D22" s="144" t="s">
        <v>717</v>
      </c>
      <c r="E22" s="143">
        <v>34.5</v>
      </c>
      <c r="F22" s="91"/>
      <c r="G22" s="92">
        <f t="shared" si="0"/>
        <v>0</v>
      </c>
      <c r="K22" s="76"/>
    </row>
    <row r="23" spans="1:11" s="17" customFormat="1" ht="16.8" x14ac:dyDescent="0.25">
      <c r="A23" s="122" t="s">
        <v>730</v>
      </c>
      <c r="B23" s="82" t="s">
        <v>741</v>
      </c>
      <c r="C23" s="187" t="s">
        <v>481</v>
      </c>
      <c r="D23" s="144" t="s">
        <v>718</v>
      </c>
      <c r="E23" s="143">
        <v>395</v>
      </c>
      <c r="F23" s="91"/>
      <c r="G23" s="92">
        <f t="shared" si="0"/>
        <v>0</v>
      </c>
      <c r="K23" s="76"/>
    </row>
    <row r="24" spans="1:11" s="17" customFormat="1" ht="16.8" x14ac:dyDescent="0.25">
      <c r="A24" s="122" t="s">
        <v>730</v>
      </c>
      <c r="B24" s="82" t="s">
        <v>742</v>
      </c>
      <c r="C24" s="187" t="s">
        <v>712</v>
      </c>
      <c r="D24" s="144" t="s">
        <v>718</v>
      </c>
      <c r="E24" s="143">
        <v>124</v>
      </c>
      <c r="F24" s="91"/>
      <c r="G24" s="92">
        <f t="shared" si="0"/>
        <v>0</v>
      </c>
      <c r="K24" s="76"/>
    </row>
    <row r="25" spans="1:11" s="17" customFormat="1" ht="16.8" x14ac:dyDescent="0.25">
      <c r="A25" s="122" t="s">
        <v>730</v>
      </c>
      <c r="B25" s="82" t="s">
        <v>743</v>
      </c>
      <c r="C25" s="187" t="s">
        <v>712</v>
      </c>
      <c r="D25" s="144" t="s">
        <v>718</v>
      </c>
      <c r="E25" s="143">
        <v>163</v>
      </c>
      <c r="F25" s="91"/>
      <c r="G25" s="92">
        <f t="shared" si="0"/>
        <v>0</v>
      </c>
      <c r="K25" s="76"/>
    </row>
    <row r="26" spans="1:11" s="17" customFormat="1" ht="16.8" x14ac:dyDescent="0.25">
      <c r="A26" s="122" t="s">
        <v>730</v>
      </c>
      <c r="B26" s="82" t="s">
        <v>89</v>
      </c>
      <c r="C26" s="187" t="s">
        <v>712</v>
      </c>
      <c r="D26" s="144" t="s">
        <v>718</v>
      </c>
      <c r="E26" s="143">
        <v>47</v>
      </c>
      <c r="F26" s="91"/>
      <c r="G26" s="92">
        <f t="shared" si="0"/>
        <v>0</v>
      </c>
      <c r="K26" s="76"/>
    </row>
    <row r="27" spans="1:11" s="17" customFormat="1" x14ac:dyDescent="0.25">
      <c r="A27" s="122" t="s">
        <v>730</v>
      </c>
      <c r="B27" s="82" t="s">
        <v>789</v>
      </c>
      <c r="C27" s="187" t="s">
        <v>230</v>
      </c>
      <c r="D27" s="144" t="s">
        <v>81</v>
      </c>
      <c r="E27" s="143">
        <v>78.2</v>
      </c>
      <c r="F27" s="91"/>
      <c r="G27" s="92">
        <f t="shared" si="0"/>
        <v>0</v>
      </c>
      <c r="K27" s="76"/>
    </row>
    <row r="28" spans="1:11" s="17" customFormat="1" ht="27.6" x14ac:dyDescent="0.25">
      <c r="A28" s="122" t="s">
        <v>730</v>
      </c>
      <c r="B28" s="82" t="s">
        <v>748</v>
      </c>
      <c r="C28" s="187" t="s">
        <v>790</v>
      </c>
      <c r="D28" s="144" t="s">
        <v>718</v>
      </c>
      <c r="E28" s="143">
        <v>275</v>
      </c>
      <c r="F28" s="91"/>
      <c r="G28" s="92">
        <f t="shared" si="0"/>
        <v>0</v>
      </c>
      <c r="H28" s="116"/>
      <c r="K28" s="76"/>
    </row>
    <row r="29" spans="1:11" s="17" customFormat="1" ht="27.6" x14ac:dyDescent="0.25">
      <c r="A29" s="122" t="s">
        <v>730</v>
      </c>
      <c r="B29" s="82" t="s">
        <v>749</v>
      </c>
      <c r="C29" s="187" t="s">
        <v>790</v>
      </c>
      <c r="D29" s="144" t="s">
        <v>718</v>
      </c>
      <c r="E29" s="143">
        <v>275</v>
      </c>
      <c r="F29" s="91"/>
      <c r="G29" s="92">
        <f t="shared" si="0"/>
        <v>0</v>
      </c>
      <c r="H29" s="116"/>
      <c r="K29" s="76"/>
    </row>
    <row r="30" spans="1:11" s="17" customFormat="1" ht="27.6" x14ac:dyDescent="0.25">
      <c r="A30" s="122" t="s">
        <v>730</v>
      </c>
      <c r="B30" s="82" t="s">
        <v>751</v>
      </c>
      <c r="C30" s="187" t="s">
        <v>792</v>
      </c>
      <c r="D30" s="144" t="s">
        <v>791</v>
      </c>
      <c r="E30" s="143">
        <v>275</v>
      </c>
      <c r="F30" s="91"/>
      <c r="G30" s="92">
        <f t="shared" si="0"/>
        <v>0</v>
      </c>
      <c r="K30" s="76"/>
    </row>
    <row r="31" spans="1:11" s="17" customFormat="1" x14ac:dyDescent="0.25">
      <c r="A31" s="122" t="s">
        <v>730</v>
      </c>
      <c r="B31" s="82" t="s">
        <v>753</v>
      </c>
      <c r="C31" s="187" t="s">
        <v>666</v>
      </c>
      <c r="D31" s="144" t="s">
        <v>81</v>
      </c>
      <c r="E31" s="143">
        <v>14.5</v>
      </c>
      <c r="F31" s="91"/>
      <c r="G31" s="92">
        <f t="shared" si="0"/>
        <v>0</v>
      </c>
      <c r="K31" s="76"/>
    </row>
    <row r="32" spans="1:11" s="17" customFormat="1" ht="27.6" x14ac:dyDescent="0.25">
      <c r="A32" s="122" t="s">
        <v>730</v>
      </c>
      <c r="B32" s="82" t="s">
        <v>793</v>
      </c>
      <c r="C32" s="187" t="s">
        <v>794</v>
      </c>
      <c r="D32" s="144" t="s">
        <v>6</v>
      </c>
      <c r="E32" s="143">
        <v>1</v>
      </c>
      <c r="F32" s="91"/>
      <c r="G32" s="92">
        <f t="shared" si="0"/>
        <v>0</v>
      </c>
      <c r="K32" s="76"/>
    </row>
    <row r="33" spans="1:11" s="17" customFormat="1" ht="27.6" x14ac:dyDescent="0.25">
      <c r="A33" s="122" t="s">
        <v>730</v>
      </c>
      <c r="B33" s="82" t="s">
        <v>795</v>
      </c>
      <c r="C33" s="187" t="s">
        <v>796</v>
      </c>
      <c r="D33" s="144" t="s">
        <v>80</v>
      </c>
      <c r="E33" s="143">
        <v>8</v>
      </c>
      <c r="F33" s="91"/>
      <c r="G33" s="92">
        <f t="shared" si="0"/>
        <v>0</v>
      </c>
      <c r="H33" s="116"/>
      <c r="K33" s="76"/>
    </row>
    <row r="34" spans="1:11" s="17" customFormat="1" ht="14.4" thickBot="1" x14ac:dyDescent="0.3">
      <c r="A34" s="122" t="s">
        <v>730</v>
      </c>
      <c r="B34" s="81" t="s">
        <v>797</v>
      </c>
      <c r="C34" s="187" t="s">
        <v>674</v>
      </c>
      <c r="D34" s="144" t="s">
        <v>81</v>
      </c>
      <c r="E34" s="143">
        <v>95</v>
      </c>
      <c r="F34" s="91"/>
      <c r="G34" s="92">
        <f t="shared" si="0"/>
        <v>0</v>
      </c>
      <c r="H34" s="116"/>
      <c r="K34" s="76"/>
    </row>
    <row r="35" spans="1:11" s="17" customFormat="1" ht="69.599999999999994" thickBot="1" x14ac:dyDescent="0.3">
      <c r="A35" s="123" t="s">
        <v>730</v>
      </c>
      <c r="B35" s="119" t="s">
        <v>91</v>
      </c>
      <c r="C35" s="188" t="s">
        <v>798</v>
      </c>
      <c r="D35" s="189" t="s">
        <v>81</v>
      </c>
      <c r="E35" s="165">
        <v>39.1</v>
      </c>
      <c r="F35" s="104"/>
      <c r="G35" s="94">
        <f t="shared" si="0"/>
        <v>0</v>
      </c>
      <c r="H35" s="118" t="s">
        <v>60</v>
      </c>
      <c r="I35" s="53">
        <f>ROUND(SUM(G16:G35),2)</f>
        <v>0</v>
      </c>
    </row>
    <row r="36" spans="1:11" s="17" customFormat="1" ht="27.6" x14ac:dyDescent="0.25">
      <c r="A36" s="120" t="s">
        <v>192</v>
      </c>
      <c r="B36" s="163" t="s">
        <v>703</v>
      </c>
      <c r="C36" s="185" t="s">
        <v>799</v>
      </c>
      <c r="D36" s="186" t="s">
        <v>717</v>
      </c>
      <c r="E36" s="198">
        <v>10</v>
      </c>
      <c r="F36" s="89"/>
      <c r="G36" s="90">
        <f t="shared" si="0"/>
        <v>0</v>
      </c>
      <c r="H36" s="33"/>
      <c r="I36" s="21"/>
      <c r="K36" s="76"/>
    </row>
    <row r="37" spans="1:11" ht="16.8" x14ac:dyDescent="0.25">
      <c r="A37" s="122" t="s">
        <v>192</v>
      </c>
      <c r="B37" s="81" t="s">
        <v>756</v>
      </c>
      <c r="C37" s="187" t="s">
        <v>481</v>
      </c>
      <c r="D37" s="144" t="s">
        <v>718</v>
      </c>
      <c r="E37" s="143">
        <v>83</v>
      </c>
      <c r="F37" s="91"/>
      <c r="G37" s="92">
        <f t="shared" si="0"/>
        <v>0</v>
      </c>
    </row>
    <row r="38" spans="1:11" ht="27.6" x14ac:dyDescent="0.25">
      <c r="A38" s="122" t="s">
        <v>192</v>
      </c>
      <c r="B38" s="81" t="s">
        <v>757</v>
      </c>
      <c r="C38" s="187" t="s">
        <v>800</v>
      </c>
      <c r="D38" s="144" t="s">
        <v>718</v>
      </c>
      <c r="E38" s="143">
        <v>83</v>
      </c>
      <c r="F38" s="91"/>
      <c r="G38" s="92">
        <f t="shared" si="0"/>
        <v>0</v>
      </c>
    </row>
    <row r="39" spans="1:11" ht="16.8" x14ac:dyDescent="0.25">
      <c r="A39" s="122" t="s">
        <v>192</v>
      </c>
      <c r="B39" s="81" t="s">
        <v>759</v>
      </c>
      <c r="C39" s="187" t="s">
        <v>335</v>
      </c>
      <c r="D39" s="144" t="s">
        <v>717</v>
      </c>
      <c r="E39" s="143">
        <v>10.1</v>
      </c>
      <c r="F39" s="91"/>
      <c r="G39" s="92">
        <f t="shared" si="0"/>
        <v>0</v>
      </c>
    </row>
    <row r="40" spans="1:11" ht="16.8" x14ac:dyDescent="0.25">
      <c r="A40" s="122" t="s">
        <v>192</v>
      </c>
      <c r="B40" s="81" t="s">
        <v>760</v>
      </c>
      <c r="C40" s="187" t="s">
        <v>689</v>
      </c>
      <c r="D40" s="162" t="s">
        <v>774</v>
      </c>
      <c r="E40" s="143">
        <v>57</v>
      </c>
      <c r="F40" s="91"/>
      <c r="G40" s="92">
        <f t="shared" si="0"/>
        <v>0</v>
      </c>
    </row>
    <row r="41" spans="1:11" ht="27.6" x14ac:dyDescent="0.25">
      <c r="A41" s="122" t="s">
        <v>192</v>
      </c>
      <c r="B41" s="81" t="s">
        <v>761</v>
      </c>
      <c r="C41" s="187" t="s">
        <v>801</v>
      </c>
      <c r="D41" s="144" t="s">
        <v>718</v>
      </c>
      <c r="E41" s="143">
        <v>73.5</v>
      </c>
      <c r="F41" s="91"/>
      <c r="G41" s="92">
        <f t="shared" si="0"/>
        <v>0</v>
      </c>
    </row>
    <row r="42" spans="1:11" ht="27.6" x14ac:dyDescent="0.25">
      <c r="A42" s="122" t="s">
        <v>192</v>
      </c>
      <c r="B42" s="82" t="s">
        <v>763</v>
      </c>
      <c r="C42" s="187" t="s">
        <v>802</v>
      </c>
      <c r="D42" s="144" t="s">
        <v>718</v>
      </c>
      <c r="E42" s="143">
        <v>83</v>
      </c>
      <c r="F42" s="91"/>
      <c r="G42" s="92">
        <f t="shared" si="0"/>
        <v>0</v>
      </c>
    </row>
    <row r="43" spans="1:11" ht="27.6" x14ac:dyDescent="0.25">
      <c r="A43" s="122" t="s">
        <v>192</v>
      </c>
      <c r="B43" s="82" t="s">
        <v>179</v>
      </c>
      <c r="C43" s="187" t="s">
        <v>803</v>
      </c>
      <c r="D43" s="144" t="s">
        <v>718</v>
      </c>
      <c r="E43" s="143">
        <v>83</v>
      </c>
      <c r="F43" s="91"/>
      <c r="G43" s="92">
        <f t="shared" si="0"/>
        <v>0</v>
      </c>
    </row>
    <row r="44" spans="1:11" ht="69" x14ac:dyDescent="0.25">
      <c r="A44" s="122" t="s">
        <v>192</v>
      </c>
      <c r="B44" s="81" t="s">
        <v>767</v>
      </c>
      <c r="C44" s="187" t="s">
        <v>804</v>
      </c>
      <c r="D44" s="144" t="s">
        <v>718</v>
      </c>
      <c r="E44" s="143">
        <v>368</v>
      </c>
      <c r="F44" s="91"/>
      <c r="G44" s="92">
        <f t="shared" ref="G44:G60" si="1">ROUND((E44*F44),2)</f>
        <v>0</v>
      </c>
      <c r="J44" s="7"/>
    </row>
    <row r="45" spans="1:11" ht="111" thickBot="1" x14ac:dyDescent="0.3">
      <c r="A45" s="122" t="s">
        <v>192</v>
      </c>
      <c r="B45" s="82" t="s">
        <v>180</v>
      </c>
      <c r="C45" s="187" t="s">
        <v>805</v>
      </c>
      <c r="D45" s="144" t="s">
        <v>244</v>
      </c>
      <c r="E45" s="143">
        <v>1</v>
      </c>
      <c r="F45" s="91"/>
      <c r="G45" s="92">
        <f t="shared" si="1"/>
        <v>0</v>
      </c>
    </row>
    <row r="46" spans="1:11" ht="83.4" thickBot="1" x14ac:dyDescent="0.3">
      <c r="A46" s="123" t="s">
        <v>192</v>
      </c>
      <c r="B46" s="119" t="s">
        <v>806</v>
      </c>
      <c r="C46" s="188" t="s">
        <v>807</v>
      </c>
      <c r="D46" s="189" t="s">
        <v>6</v>
      </c>
      <c r="E46" s="165">
        <v>1</v>
      </c>
      <c r="F46" s="104"/>
      <c r="G46" s="94">
        <f t="shared" si="1"/>
        <v>0</v>
      </c>
      <c r="H46" s="118" t="s">
        <v>61</v>
      </c>
      <c r="I46" s="53">
        <f>ROUND(SUM(G36:G46),2)</f>
        <v>0</v>
      </c>
    </row>
    <row r="47" spans="1:11" ht="41.4" x14ac:dyDescent="0.25">
      <c r="A47" s="120" t="s">
        <v>808</v>
      </c>
      <c r="B47" s="85" t="s">
        <v>708</v>
      </c>
      <c r="C47" s="185" t="s">
        <v>809</v>
      </c>
      <c r="D47" s="186" t="s">
        <v>81</v>
      </c>
      <c r="E47" s="164">
        <v>846</v>
      </c>
      <c r="F47" s="89"/>
      <c r="G47" s="90">
        <f t="shared" si="1"/>
        <v>0</v>
      </c>
    </row>
    <row r="48" spans="1:11" ht="41.4" x14ac:dyDescent="0.25">
      <c r="A48" s="122" t="s">
        <v>808</v>
      </c>
      <c r="B48" s="81" t="s">
        <v>709</v>
      </c>
      <c r="C48" s="187" t="s">
        <v>810</v>
      </c>
      <c r="D48" s="144" t="s">
        <v>81</v>
      </c>
      <c r="E48" s="143">
        <v>30</v>
      </c>
      <c r="F48" s="91"/>
      <c r="G48" s="92">
        <f t="shared" si="1"/>
        <v>0</v>
      </c>
    </row>
    <row r="49" spans="1:9" ht="82.8" x14ac:dyDescent="0.25">
      <c r="A49" s="122" t="s">
        <v>808</v>
      </c>
      <c r="B49" s="81" t="s">
        <v>811</v>
      </c>
      <c r="C49" s="187" t="s">
        <v>812</v>
      </c>
      <c r="D49" s="144" t="s">
        <v>717</v>
      </c>
      <c r="E49" s="161">
        <v>109.5</v>
      </c>
      <c r="F49" s="91"/>
      <c r="G49" s="92">
        <f t="shared" si="1"/>
        <v>0</v>
      </c>
    </row>
    <row r="50" spans="1:9" ht="41.4" x14ac:dyDescent="0.25">
      <c r="A50" s="122" t="s">
        <v>808</v>
      </c>
      <c r="B50" s="82" t="s">
        <v>710</v>
      </c>
      <c r="C50" s="187" t="s">
        <v>813</v>
      </c>
      <c r="D50" s="144" t="s">
        <v>6</v>
      </c>
      <c r="E50" s="143">
        <v>17</v>
      </c>
      <c r="F50" s="91"/>
      <c r="G50" s="92">
        <f t="shared" si="1"/>
        <v>0</v>
      </c>
    </row>
    <row r="51" spans="1:9" ht="16.8" x14ac:dyDescent="0.25">
      <c r="A51" s="122" t="s">
        <v>808</v>
      </c>
      <c r="B51" s="82" t="s">
        <v>711</v>
      </c>
      <c r="C51" s="187" t="s">
        <v>814</v>
      </c>
      <c r="D51" s="144" t="s">
        <v>718</v>
      </c>
      <c r="E51" s="143">
        <v>1050</v>
      </c>
      <c r="F51" s="91"/>
      <c r="G51" s="92">
        <f t="shared" si="1"/>
        <v>0</v>
      </c>
    </row>
    <row r="52" spans="1:9" ht="27.6" x14ac:dyDescent="0.25">
      <c r="A52" s="122" t="s">
        <v>808</v>
      </c>
      <c r="B52" s="81" t="s">
        <v>715</v>
      </c>
      <c r="C52" s="187" t="s">
        <v>815</v>
      </c>
      <c r="D52" s="144" t="s">
        <v>80</v>
      </c>
      <c r="E52" s="143">
        <v>57</v>
      </c>
      <c r="F52" s="91"/>
      <c r="G52" s="92">
        <f t="shared" si="1"/>
        <v>0</v>
      </c>
    </row>
    <row r="53" spans="1:9" ht="27.6" x14ac:dyDescent="0.25">
      <c r="A53" s="122" t="s">
        <v>808</v>
      </c>
      <c r="B53" s="82" t="s">
        <v>816</v>
      </c>
      <c r="C53" s="187" t="s">
        <v>817</v>
      </c>
      <c r="D53" s="144" t="s">
        <v>6</v>
      </c>
      <c r="E53" s="143">
        <v>29</v>
      </c>
      <c r="F53" s="91"/>
      <c r="G53" s="92">
        <f t="shared" si="1"/>
        <v>0</v>
      </c>
    </row>
    <row r="54" spans="1:9" ht="69" x14ac:dyDescent="0.25">
      <c r="A54" s="122" t="s">
        <v>808</v>
      </c>
      <c r="B54" s="82" t="s">
        <v>818</v>
      </c>
      <c r="C54" s="187" t="s">
        <v>819</v>
      </c>
      <c r="D54" s="144" t="s">
        <v>81</v>
      </c>
      <c r="E54" s="143">
        <v>51</v>
      </c>
      <c r="F54" s="91"/>
      <c r="G54" s="92">
        <f t="shared" si="1"/>
        <v>0</v>
      </c>
    </row>
    <row r="55" spans="1:9" ht="69" x14ac:dyDescent="0.25">
      <c r="A55" s="122" t="s">
        <v>808</v>
      </c>
      <c r="B55" s="82" t="s">
        <v>188</v>
      </c>
      <c r="C55" s="187" t="s">
        <v>820</v>
      </c>
      <c r="D55" s="144" t="s">
        <v>81</v>
      </c>
      <c r="E55" s="143">
        <v>227.7</v>
      </c>
      <c r="F55" s="91"/>
      <c r="G55" s="92">
        <f t="shared" si="1"/>
        <v>0</v>
      </c>
    </row>
    <row r="56" spans="1:9" ht="55.2" x14ac:dyDescent="0.25">
      <c r="A56" s="122" t="s">
        <v>808</v>
      </c>
      <c r="B56" s="82" t="s">
        <v>822</v>
      </c>
      <c r="C56" s="187" t="s">
        <v>823</v>
      </c>
      <c r="D56" s="144" t="s">
        <v>81</v>
      </c>
      <c r="E56" s="143">
        <v>190</v>
      </c>
      <c r="F56" s="91"/>
      <c r="G56" s="92">
        <f t="shared" si="1"/>
        <v>0</v>
      </c>
    </row>
    <row r="57" spans="1:9" ht="16.8" x14ac:dyDescent="0.25">
      <c r="A57" s="122" t="s">
        <v>808</v>
      </c>
      <c r="B57" s="82" t="s">
        <v>824</v>
      </c>
      <c r="C57" s="187" t="s">
        <v>712</v>
      </c>
      <c r="D57" s="144" t="s">
        <v>718</v>
      </c>
      <c r="E57" s="143">
        <v>91</v>
      </c>
      <c r="F57" s="91"/>
      <c r="G57" s="92">
        <f t="shared" si="1"/>
        <v>0</v>
      </c>
    </row>
    <row r="58" spans="1:9" ht="16.8" x14ac:dyDescent="0.25">
      <c r="A58" s="122" t="s">
        <v>808</v>
      </c>
      <c r="B58" s="82" t="s">
        <v>189</v>
      </c>
      <c r="C58" s="187" t="s">
        <v>712</v>
      </c>
      <c r="D58" s="144" t="s">
        <v>718</v>
      </c>
      <c r="E58" s="143">
        <v>424</v>
      </c>
      <c r="F58" s="91"/>
      <c r="G58" s="92">
        <f t="shared" si="1"/>
        <v>0</v>
      </c>
    </row>
    <row r="59" spans="1:9" ht="42" thickBot="1" x14ac:dyDescent="0.3">
      <c r="A59" s="122" t="s">
        <v>808</v>
      </c>
      <c r="B59" s="82" t="s">
        <v>190</v>
      </c>
      <c r="C59" s="187" t="s">
        <v>825</v>
      </c>
      <c r="D59" s="144" t="s">
        <v>81</v>
      </c>
      <c r="E59" s="143">
        <v>233</v>
      </c>
      <c r="F59" s="91"/>
      <c r="G59" s="92">
        <f t="shared" si="1"/>
        <v>0</v>
      </c>
    </row>
    <row r="60" spans="1:9" ht="83.4" thickBot="1" x14ac:dyDescent="0.3">
      <c r="A60" s="123" t="s">
        <v>808</v>
      </c>
      <c r="B60" s="119" t="s">
        <v>191</v>
      </c>
      <c r="C60" s="188" t="s">
        <v>826</v>
      </c>
      <c r="D60" s="189" t="s">
        <v>81</v>
      </c>
      <c r="E60" s="165">
        <v>3.5</v>
      </c>
      <c r="F60" s="104"/>
      <c r="G60" s="94">
        <f t="shared" si="1"/>
        <v>0</v>
      </c>
      <c r="H60" s="118" t="s">
        <v>62</v>
      </c>
      <c r="I60" s="53">
        <f>ROUND(SUM(G47:G60),2)</f>
        <v>0</v>
      </c>
    </row>
    <row r="61" spans="1:9" ht="42" thickBot="1" x14ac:dyDescent="0.3">
      <c r="F61" s="57" t="s">
        <v>468</v>
      </c>
      <c r="G61" s="73">
        <f>SUM(G6:G60)</f>
        <v>0</v>
      </c>
    </row>
  </sheetData>
  <mergeCells count="3">
    <mergeCell ref="A1:G1"/>
    <mergeCell ref="A3:G3"/>
    <mergeCell ref="A4:G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E59E-C486-434A-8D57-651980B95F53}">
  <dimension ref="A1:K25"/>
  <sheetViews>
    <sheetView zoomScaleNormal="100" workbookViewId="0">
      <selection activeCell="E26" sqref="E26"/>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1188</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244" t="s">
        <v>54</v>
      </c>
      <c r="B5" s="245" t="s">
        <v>0</v>
      </c>
      <c r="C5" s="246" t="s">
        <v>1</v>
      </c>
      <c r="D5" s="246" t="s">
        <v>2</v>
      </c>
      <c r="E5" s="247" t="s">
        <v>3</v>
      </c>
      <c r="F5" s="248" t="s">
        <v>83</v>
      </c>
      <c r="G5" s="249" t="s">
        <v>4</v>
      </c>
      <c r="I5" s="8"/>
    </row>
    <row r="6" spans="1:9" s="7" customFormat="1" ht="41.4" x14ac:dyDescent="0.25">
      <c r="A6" s="120" t="s">
        <v>1001</v>
      </c>
      <c r="B6" s="160" t="s">
        <v>8</v>
      </c>
      <c r="C6" s="185" t="s">
        <v>1255</v>
      </c>
      <c r="D6" s="186" t="s">
        <v>81</v>
      </c>
      <c r="E6" s="164">
        <v>448</v>
      </c>
      <c r="F6" s="89"/>
      <c r="G6" s="90">
        <f t="shared" ref="G6:G24" si="0">ROUND((E6*F6),2)</f>
        <v>0</v>
      </c>
    </row>
    <row r="7" spans="1:9" s="7" customFormat="1" ht="41.4" x14ac:dyDescent="0.25">
      <c r="A7" s="122" t="s">
        <v>1001</v>
      </c>
      <c r="B7" s="82" t="s">
        <v>9</v>
      </c>
      <c r="C7" s="187" t="s">
        <v>1002</v>
      </c>
      <c r="D7" s="144" t="s">
        <v>717</v>
      </c>
      <c r="E7" s="143">
        <v>170</v>
      </c>
      <c r="F7" s="91"/>
      <c r="G7" s="92">
        <f t="shared" si="0"/>
        <v>0</v>
      </c>
      <c r="I7" s="8"/>
    </row>
    <row r="8" spans="1:9" s="7" customFormat="1" ht="27.6" x14ac:dyDescent="0.25">
      <c r="A8" s="122" t="s">
        <v>1001</v>
      </c>
      <c r="B8" s="82" t="s">
        <v>10</v>
      </c>
      <c r="C8" s="187" t="s">
        <v>1003</v>
      </c>
      <c r="D8" s="144" t="s">
        <v>717</v>
      </c>
      <c r="E8" s="143">
        <v>21.48</v>
      </c>
      <c r="F8" s="91"/>
      <c r="G8" s="92">
        <f t="shared" si="0"/>
        <v>0</v>
      </c>
      <c r="I8" s="8"/>
    </row>
    <row r="9" spans="1:9" s="7" customFormat="1" ht="27.6" x14ac:dyDescent="0.25">
      <c r="A9" s="122" t="s">
        <v>1001</v>
      </c>
      <c r="B9" s="82" t="s">
        <v>11</v>
      </c>
      <c r="C9" s="187" t="s">
        <v>1004</v>
      </c>
      <c r="D9" s="144" t="s">
        <v>717</v>
      </c>
      <c r="E9" s="143">
        <v>52</v>
      </c>
      <c r="F9" s="91"/>
      <c r="G9" s="92">
        <f t="shared" si="0"/>
        <v>0</v>
      </c>
      <c r="I9" s="8"/>
    </row>
    <row r="10" spans="1:9" s="7" customFormat="1" ht="41.4" x14ac:dyDescent="0.25">
      <c r="A10" s="122" t="s">
        <v>1001</v>
      </c>
      <c r="B10" s="82" t="s">
        <v>12</v>
      </c>
      <c r="C10" s="187" t="s">
        <v>1007</v>
      </c>
      <c r="D10" s="144" t="s">
        <v>1006</v>
      </c>
      <c r="E10" s="143">
        <v>1</v>
      </c>
      <c r="F10" s="91"/>
      <c r="G10" s="92">
        <f t="shared" si="0"/>
        <v>0</v>
      </c>
      <c r="I10" s="8"/>
    </row>
    <row r="11" spans="1:9" s="7" customFormat="1" ht="17.399999999999999" thickBot="1" x14ac:dyDescent="0.3">
      <c r="A11" s="122" t="s">
        <v>1001</v>
      </c>
      <c r="B11" s="82" t="s">
        <v>13</v>
      </c>
      <c r="C11" s="187" t="s">
        <v>712</v>
      </c>
      <c r="D11" s="144" t="s">
        <v>718</v>
      </c>
      <c r="E11" s="143">
        <v>370</v>
      </c>
      <c r="F11" s="91"/>
      <c r="G11" s="92">
        <f t="shared" si="0"/>
        <v>0</v>
      </c>
    </row>
    <row r="12" spans="1:9" s="7" customFormat="1" ht="28.2" thickBot="1" x14ac:dyDescent="0.3">
      <c r="A12" s="123" t="s">
        <v>1001</v>
      </c>
      <c r="B12" s="119" t="s">
        <v>14</v>
      </c>
      <c r="C12" s="188" t="s">
        <v>712</v>
      </c>
      <c r="D12" s="189" t="s">
        <v>718</v>
      </c>
      <c r="E12" s="165">
        <v>303</v>
      </c>
      <c r="F12" s="104"/>
      <c r="G12" s="94">
        <f t="shared" si="0"/>
        <v>0</v>
      </c>
      <c r="H12" s="34" t="s">
        <v>58</v>
      </c>
      <c r="I12" s="15">
        <f>ROUND(SUM(G6:G12),2)</f>
        <v>0</v>
      </c>
    </row>
    <row r="13" spans="1:9" s="7" customFormat="1" ht="41.4" x14ac:dyDescent="0.25">
      <c r="A13" s="251" t="s">
        <v>1008</v>
      </c>
      <c r="B13" s="265" t="s">
        <v>17</v>
      </c>
      <c r="C13" s="240" t="s">
        <v>1009</v>
      </c>
      <c r="D13" s="241" t="s">
        <v>1006</v>
      </c>
      <c r="E13" s="276">
        <v>1</v>
      </c>
      <c r="F13" s="242"/>
      <c r="G13" s="126">
        <f t="shared" si="0"/>
        <v>0</v>
      </c>
      <c r="I13" s="8"/>
    </row>
    <row r="14" spans="1:9" s="7" customFormat="1" ht="16.8" x14ac:dyDescent="0.25">
      <c r="A14" s="122" t="s">
        <v>1008</v>
      </c>
      <c r="B14" s="82" t="s">
        <v>18</v>
      </c>
      <c r="C14" s="187" t="s">
        <v>1010</v>
      </c>
      <c r="D14" s="144" t="s">
        <v>717</v>
      </c>
      <c r="E14" s="143">
        <v>374.9</v>
      </c>
      <c r="F14" s="91"/>
      <c r="G14" s="92">
        <f t="shared" si="0"/>
        <v>0</v>
      </c>
    </row>
    <row r="15" spans="1:9" s="7" customFormat="1" x14ac:dyDescent="0.25">
      <c r="A15" s="122" t="s">
        <v>1008</v>
      </c>
      <c r="B15" s="82" t="s">
        <v>19</v>
      </c>
      <c r="C15" s="187" t="s">
        <v>674</v>
      </c>
      <c r="D15" s="144" t="s">
        <v>81</v>
      </c>
      <c r="E15" s="143">
        <v>178</v>
      </c>
      <c r="F15" s="91"/>
      <c r="G15" s="92">
        <f t="shared" si="0"/>
        <v>0</v>
      </c>
    </row>
    <row r="16" spans="1:9" s="7" customFormat="1" ht="16.8" x14ac:dyDescent="0.25">
      <c r="A16" s="122" t="s">
        <v>1008</v>
      </c>
      <c r="B16" s="82" t="s">
        <v>20</v>
      </c>
      <c r="C16" s="187" t="s">
        <v>481</v>
      </c>
      <c r="D16" s="144" t="s">
        <v>718</v>
      </c>
      <c r="E16" s="143">
        <v>1219</v>
      </c>
      <c r="F16" s="91"/>
      <c r="G16" s="92">
        <f t="shared" si="0"/>
        <v>0</v>
      </c>
    </row>
    <row r="17" spans="1:11" s="7" customFormat="1" ht="27.6" x14ac:dyDescent="0.25">
      <c r="A17" s="122" t="s">
        <v>1008</v>
      </c>
      <c r="B17" s="82" t="s">
        <v>21</v>
      </c>
      <c r="C17" s="187" t="s">
        <v>1272</v>
      </c>
      <c r="D17" s="144" t="s">
        <v>1006</v>
      </c>
      <c r="E17" s="143">
        <v>1</v>
      </c>
      <c r="F17" s="91"/>
      <c r="G17" s="92">
        <f t="shared" si="0"/>
        <v>0</v>
      </c>
      <c r="K17" s="76"/>
    </row>
    <row r="18" spans="1:11" s="7" customFormat="1" ht="16.8" x14ac:dyDescent="0.25">
      <c r="A18" s="122" t="s">
        <v>1008</v>
      </c>
      <c r="B18" s="82" t="s">
        <v>22</v>
      </c>
      <c r="C18" s="187" t="s">
        <v>1010</v>
      </c>
      <c r="D18" s="144" t="s">
        <v>717</v>
      </c>
      <c r="E18" s="143">
        <v>33.36</v>
      </c>
      <c r="F18" s="91"/>
      <c r="G18" s="92">
        <f t="shared" si="0"/>
        <v>0</v>
      </c>
      <c r="K18" s="76"/>
    </row>
    <row r="19" spans="1:11" ht="27.6" x14ac:dyDescent="0.25">
      <c r="A19" s="122" t="s">
        <v>1008</v>
      </c>
      <c r="B19" s="82" t="s">
        <v>23</v>
      </c>
      <c r="C19" s="187" t="s">
        <v>1011</v>
      </c>
      <c r="D19" s="144" t="s">
        <v>1006</v>
      </c>
      <c r="E19" s="143">
        <v>1</v>
      </c>
      <c r="F19" s="91"/>
      <c r="G19" s="92">
        <f t="shared" si="0"/>
        <v>0</v>
      </c>
      <c r="K19" s="76"/>
    </row>
    <row r="20" spans="1:11" s="17" customFormat="1" ht="27.6" x14ac:dyDescent="0.25">
      <c r="A20" s="122" t="s">
        <v>1008</v>
      </c>
      <c r="B20" s="82" t="s">
        <v>24</v>
      </c>
      <c r="C20" s="187" t="s">
        <v>1012</v>
      </c>
      <c r="D20" s="144" t="s">
        <v>1006</v>
      </c>
      <c r="E20" s="143">
        <v>1</v>
      </c>
      <c r="F20" s="91"/>
      <c r="G20" s="92">
        <f t="shared" si="0"/>
        <v>0</v>
      </c>
      <c r="K20" s="76"/>
    </row>
    <row r="21" spans="1:11" s="17" customFormat="1" ht="16.8" x14ac:dyDescent="0.25">
      <c r="A21" s="122" t="s">
        <v>1008</v>
      </c>
      <c r="B21" s="82" t="s">
        <v>25</v>
      </c>
      <c r="C21" s="187" t="s">
        <v>712</v>
      </c>
      <c r="D21" s="144" t="s">
        <v>718</v>
      </c>
      <c r="E21" s="143">
        <v>2400</v>
      </c>
      <c r="F21" s="91"/>
      <c r="G21" s="92">
        <f t="shared" si="0"/>
        <v>0</v>
      </c>
      <c r="K21" s="76"/>
    </row>
    <row r="22" spans="1:11" s="17" customFormat="1" ht="16.8" x14ac:dyDescent="0.25">
      <c r="A22" s="122" t="s">
        <v>1008</v>
      </c>
      <c r="B22" s="82" t="s">
        <v>26</v>
      </c>
      <c r="C22" s="187" t="s">
        <v>712</v>
      </c>
      <c r="D22" s="144" t="s">
        <v>718</v>
      </c>
      <c r="E22" s="143">
        <v>335</v>
      </c>
      <c r="F22" s="91"/>
      <c r="G22" s="92">
        <f t="shared" si="0"/>
        <v>0</v>
      </c>
      <c r="K22" s="76"/>
    </row>
    <row r="23" spans="1:11" s="17" customFormat="1" ht="17.399999999999999" thickBot="1" x14ac:dyDescent="0.3">
      <c r="A23" s="122" t="s">
        <v>1008</v>
      </c>
      <c r="B23" s="82" t="s">
        <v>27</v>
      </c>
      <c r="C23" s="187" t="s">
        <v>712</v>
      </c>
      <c r="D23" s="144" t="s">
        <v>718</v>
      </c>
      <c r="E23" s="143">
        <v>160</v>
      </c>
      <c r="F23" s="91"/>
      <c r="G23" s="92">
        <f t="shared" si="0"/>
        <v>0</v>
      </c>
      <c r="K23" s="76"/>
    </row>
    <row r="24" spans="1:11" s="17" customFormat="1" ht="55.8" thickBot="1" x14ac:dyDescent="0.3">
      <c r="A24" s="123" t="s">
        <v>1008</v>
      </c>
      <c r="B24" s="119" t="s">
        <v>84</v>
      </c>
      <c r="C24" s="188" t="s">
        <v>1013</v>
      </c>
      <c r="D24" s="189" t="s">
        <v>81</v>
      </c>
      <c r="E24" s="165">
        <v>106</v>
      </c>
      <c r="F24" s="104"/>
      <c r="G24" s="94">
        <f t="shared" si="0"/>
        <v>0</v>
      </c>
      <c r="H24" s="118" t="s">
        <v>59</v>
      </c>
      <c r="I24" s="53">
        <f>ROUND(SUM(G13:G24),2)</f>
        <v>0</v>
      </c>
      <c r="K24" s="76"/>
    </row>
    <row r="25" spans="1:11" ht="42" thickBot="1" x14ac:dyDescent="0.3">
      <c r="F25" s="57" t="s">
        <v>468</v>
      </c>
      <c r="G25" s="73">
        <f>SUM(G6:G24)</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108AF-BA7A-4DC7-A2A4-7BE5EBEA5D64}">
  <dimension ref="A1:K88"/>
  <sheetViews>
    <sheetView topLeftCell="A12" zoomScale="70" zoomScaleNormal="70" workbookViewId="0">
      <selection activeCell="M37" sqref="M37"/>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21.5546875" style="7" customWidth="1"/>
    <col min="9" max="9" width="16.109375" style="8" customWidth="1"/>
    <col min="10" max="10" width="9.109375" style="8"/>
    <col min="11" max="11" width="18.33203125" style="8" customWidth="1"/>
    <col min="12" max="16384" width="9.109375" style="8"/>
  </cols>
  <sheetData>
    <row r="1" spans="1:9" s="7" customFormat="1" ht="64.5" customHeight="1" x14ac:dyDescent="0.25">
      <c r="A1" s="414" t="s">
        <v>250</v>
      </c>
      <c r="B1" s="414"/>
      <c r="C1" s="414"/>
      <c r="D1" s="414"/>
      <c r="E1" s="414"/>
      <c r="F1" s="414"/>
      <c r="G1" s="414"/>
      <c r="I1" s="8"/>
    </row>
    <row r="2" spans="1:9" s="7" customFormat="1" ht="21.75" customHeight="1" thickBot="1" x14ac:dyDescent="0.3">
      <c r="A2" s="9"/>
      <c r="B2" s="9"/>
      <c r="C2" s="9"/>
      <c r="D2" s="9"/>
      <c r="E2" s="39"/>
      <c r="F2" s="9"/>
      <c r="G2" s="9"/>
      <c r="I2" s="8"/>
    </row>
    <row r="3" spans="1:9" s="7" customFormat="1" ht="21.75" customHeight="1" thickBot="1" x14ac:dyDescent="0.3">
      <c r="A3" s="415" t="s">
        <v>1000</v>
      </c>
      <c r="B3" s="415"/>
      <c r="C3" s="415"/>
      <c r="D3" s="415"/>
      <c r="E3" s="415"/>
      <c r="F3" s="415"/>
      <c r="G3" s="416"/>
      <c r="I3" s="8"/>
    </row>
    <row r="4" spans="1:9" s="7" customFormat="1" ht="38.25" customHeight="1" thickBot="1" x14ac:dyDescent="0.3">
      <c r="A4" s="432" t="s">
        <v>250</v>
      </c>
      <c r="B4" s="433"/>
      <c r="C4" s="433"/>
      <c r="D4" s="433"/>
      <c r="E4" s="433"/>
      <c r="F4" s="433"/>
      <c r="G4" s="434"/>
      <c r="I4" s="8"/>
    </row>
    <row r="5" spans="1:9" s="7" customFormat="1" ht="28.2" thickBot="1" x14ac:dyDescent="0.3">
      <c r="A5" s="167" t="s">
        <v>54</v>
      </c>
      <c r="B5" s="168" t="s">
        <v>0</v>
      </c>
      <c r="C5" s="168" t="s">
        <v>1</v>
      </c>
      <c r="D5" s="168" t="s">
        <v>2</v>
      </c>
      <c r="E5" s="169" t="s">
        <v>3</v>
      </c>
      <c r="F5" s="170" t="s">
        <v>773</v>
      </c>
      <c r="G5" s="171" t="s">
        <v>4</v>
      </c>
      <c r="I5" s="8"/>
    </row>
    <row r="6" spans="1:9" s="7" customFormat="1" ht="124.2" x14ac:dyDescent="0.25">
      <c r="A6" s="120" t="s">
        <v>870</v>
      </c>
      <c r="B6" s="160" t="s">
        <v>8</v>
      </c>
      <c r="C6" s="185" t="s">
        <v>827</v>
      </c>
      <c r="D6" s="186" t="s">
        <v>81</v>
      </c>
      <c r="E6" s="186">
        <v>255</v>
      </c>
      <c r="F6" s="89"/>
      <c r="G6" s="90">
        <f t="shared" ref="G6:G24" si="0">ROUND((E6*F6),2)</f>
        <v>0</v>
      </c>
    </row>
    <row r="7" spans="1:9" s="7" customFormat="1" ht="124.2" x14ac:dyDescent="0.25">
      <c r="A7" s="122" t="s">
        <v>870</v>
      </c>
      <c r="B7" s="82" t="s">
        <v>9</v>
      </c>
      <c r="C7" s="187" t="s">
        <v>828</v>
      </c>
      <c r="D7" s="144" t="s">
        <v>81</v>
      </c>
      <c r="E7" s="144">
        <v>277</v>
      </c>
      <c r="F7" s="91"/>
      <c r="G7" s="92">
        <f t="shared" si="0"/>
        <v>0</v>
      </c>
    </row>
    <row r="8" spans="1:9" s="7" customFormat="1" ht="124.2" x14ac:dyDescent="0.25">
      <c r="A8" s="122" t="s">
        <v>870</v>
      </c>
      <c r="B8" s="82" t="s">
        <v>10</v>
      </c>
      <c r="C8" s="187" t="s">
        <v>829</v>
      </c>
      <c r="D8" s="144" t="s">
        <v>81</v>
      </c>
      <c r="E8" s="144">
        <v>478</v>
      </c>
      <c r="F8" s="91"/>
      <c r="G8" s="92">
        <f t="shared" si="0"/>
        <v>0</v>
      </c>
    </row>
    <row r="9" spans="1:9" s="7" customFormat="1" ht="124.2" x14ac:dyDescent="0.25">
      <c r="A9" s="122" t="s">
        <v>870</v>
      </c>
      <c r="B9" s="82" t="s">
        <v>11</v>
      </c>
      <c r="C9" s="187" t="s">
        <v>830</v>
      </c>
      <c r="D9" s="144" t="s">
        <v>81</v>
      </c>
      <c r="E9" s="144">
        <v>5</v>
      </c>
      <c r="F9" s="91"/>
      <c r="G9" s="92">
        <f t="shared" si="0"/>
        <v>0</v>
      </c>
      <c r="I9" s="8"/>
    </row>
    <row r="10" spans="1:9" s="7" customFormat="1" ht="124.2" x14ac:dyDescent="0.25">
      <c r="A10" s="122" t="s">
        <v>870</v>
      </c>
      <c r="B10" s="82" t="s">
        <v>12</v>
      </c>
      <c r="C10" s="187" t="s">
        <v>831</v>
      </c>
      <c r="D10" s="144" t="s">
        <v>81</v>
      </c>
      <c r="E10" s="144">
        <v>5</v>
      </c>
      <c r="F10" s="91"/>
      <c r="G10" s="92">
        <f t="shared" si="0"/>
        <v>0</v>
      </c>
      <c r="I10" s="8"/>
    </row>
    <row r="11" spans="1:9" s="7" customFormat="1" ht="41.4" x14ac:dyDescent="0.25">
      <c r="A11" s="122" t="s">
        <v>870</v>
      </c>
      <c r="B11" s="82" t="s">
        <v>13</v>
      </c>
      <c r="C11" s="187" t="s">
        <v>832</v>
      </c>
      <c r="D11" s="144" t="s">
        <v>81</v>
      </c>
      <c r="E11" s="144">
        <v>23</v>
      </c>
      <c r="F11" s="91"/>
      <c r="G11" s="92">
        <f t="shared" si="0"/>
        <v>0</v>
      </c>
    </row>
    <row r="12" spans="1:9" s="7" customFormat="1" ht="124.2" x14ac:dyDescent="0.25">
      <c r="A12" s="122" t="s">
        <v>870</v>
      </c>
      <c r="B12" s="82" t="s">
        <v>14</v>
      </c>
      <c r="C12" s="187" t="s">
        <v>833</v>
      </c>
      <c r="D12" s="144" t="s">
        <v>81</v>
      </c>
      <c r="E12" s="144">
        <v>23</v>
      </c>
      <c r="F12" s="91"/>
      <c r="G12" s="92">
        <f t="shared" si="0"/>
        <v>0</v>
      </c>
    </row>
    <row r="13" spans="1:9" s="7" customFormat="1" ht="124.2" x14ac:dyDescent="0.25">
      <c r="A13" s="122" t="s">
        <v>870</v>
      </c>
      <c r="B13" s="82" t="s">
        <v>15</v>
      </c>
      <c r="C13" s="187" t="s">
        <v>834</v>
      </c>
      <c r="D13" s="144" t="s">
        <v>81</v>
      </c>
      <c r="E13" s="144">
        <v>89</v>
      </c>
      <c r="F13" s="91"/>
      <c r="G13" s="92">
        <f t="shared" si="0"/>
        <v>0</v>
      </c>
      <c r="I13" s="8"/>
    </row>
    <row r="14" spans="1:9" s="7" customFormat="1" ht="124.2" x14ac:dyDescent="0.25">
      <c r="A14" s="122" t="s">
        <v>870</v>
      </c>
      <c r="B14" s="82" t="s">
        <v>16</v>
      </c>
      <c r="C14" s="187" t="s">
        <v>835</v>
      </c>
      <c r="D14" s="144" t="s">
        <v>81</v>
      </c>
      <c r="E14" s="144">
        <v>3</v>
      </c>
      <c r="F14" s="91"/>
      <c r="G14" s="92">
        <f t="shared" si="0"/>
        <v>0</v>
      </c>
    </row>
    <row r="15" spans="1:9" s="7" customFormat="1" ht="96.6" x14ac:dyDescent="0.25">
      <c r="A15" s="122" t="s">
        <v>870</v>
      </c>
      <c r="B15" s="82" t="s">
        <v>74</v>
      </c>
      <c r="C15" s="187" t="s">
        <v>1248</v>
      </c>
      <c r="D15" s="144" t="s">
        <v>81</v>
      </c>
      <c r="E15" s="144">
        <v>140</v>
      </c>
      <c r="F15" s="91"/>
      <c r="G15" s="92">
        <f t="shared" si="0"/>
        <v>0</v>
      </c>
    </row>
    <row r="16" spans="1:9" s="7" customFormat="1" ht="83.4" thickBot="1" x14ac:dyDescent="0.3">
      <c r="A16" s="122" t="s">
        <v>870</v>
      </c>
      <c r="B16" s="82" t="s">
        <v>75</v>
      </c>
      <c r="C16" s="187" t="s">
        <v>1249</v>
      </c>
      <c r="D16" s="144" t="s">
        <v>81</v>
      </c>
      <c r="E16" s="144">
        <v>18</v>
      </c>
      <c r="F16" s="91"/>
      <c r="G16" s="92">
        <f t="shared" si="0"/>
        <v>0</v>
      </c>
    </row>
    <row r="17" spans="1:11" s="7" customFormat="1" ht="42" thickBot="1" x14ac:dyDescent="0.3">
      <c r="A17" s="123" t="s">
        <v>870</v>
      </c>
      <c r="B17" s="119" t="s">
        <v>76</v>
      </c>
      <c r="C17" s="188" t="s">
        <v>836</v>
      </c>
      <c r="D17" s="189" t="s">
        <v>81</v>
      </c>
      <c r="E17" s="189">
        <v>42</v>
      </c>
      <c r="F17" s="104"/>
      <c r="G17" s="94">
        <f t="shared" si="0"/>
        <v>0</v>
      </c>
      <c r="H17" s="34" t="s">
        <v>58</v>
      </c>
      <c r="I17" s="15">
        <f>ROUND(SUM(G6:G17),2)</f>
        <v>0</v>
      </c>
      <c r="K17" s="76"/>
    </row>
    <row r="18" spans="1:11" s="7" customFormat="1" ht="69" x14ac:dyDescent="0.25">
      <c r="A18" s="120" t="s">
        <v>837</v>
      </c>
      <c r="B18" s="160" t="s">
        <v>17</v>
      </c>
      <c r="C18" s="185" t="s">
        <v>838</v>
      </c>
      <c r="D18" s="186" t="s">
        <v>842</v>
      </c>
      <c r="E18" s="186">
        <v>13</v>
      </c>
      <c r="F18" s="89"/>
      <c r="G18" s="90">
        <f t="shared" si="0"/>
        <v>0</v>
      </c>
      <c r="K18" s="76"/>
    </row>
    <row r="19" spans="1:11" ht="138" x14ac:dyDescent="0.25">
      <c r="A19" s="122" t="s">
        <v>837</v>
      </c>
      <c r="B19" s="82" t="s">
        <v>18</v>
      </c>
      <c r="C19" s="187" t="s">
        <v>839</v>
      </c>
      <c r="D19" s="144" t="s">
        <v>842</v>
      </c>
      <c r="E19" s="144">
        <v>6</v>
      </c>
      <c r="F19" s="91"/>
      <c r="G19" s="92">
        <f t="shared" si="0"/>
        <v>0</v>
      </c>
      <c r="K19" s="76"/>
    </row>
    <row r="20" spans="1:11" s="17" customFormat="1" ht="69" x14ac:dyDescent="0.25">
      <c r="A20" s="122" t="s">
        <v>837</v>
      </c>
      <c r="B20" s="82" t="s">
        <v>19</v>
      </c>
      <c r="C20" s="187" t="s">
        <v>840</v>
      </c>
      <c r="D20" s="144" t="s">
        <v>842</v>
      </c>
      <c r="E20" s="144">
        <v>1</v>
      </c>
      <c r="F20" s="91"/>
      <c r="G20" s="92">
        <f t="shared" si="0"/>
        <v>0</v>
      </c>
      <c r="K20" s="76"/>
    </row>
    <row r="21" spans="1:11" s="17" customFormat="1" ht="69" x14ac:dyDescent="0.25">
      <c r="A21" s="122" t="s">
        <v>837</v>
      </c>
      <c r="B21" s="82" t="s">
        <v>20</v>
      </c>
      <c r="C21" s="187" t="s">
        <v>841</v>
      </c>
      <c r="D21" s="144" t="s">
        <v>842</v>
      </c>
      <c r="E21" s="144">
        <v>1</v>
      </c>
      <c r="F21" s="91"/>
      <c r="G21" s="92">
        <f t="shared" si="0"/>
        <v>0</v>
      </c>
      <c r="K21" s="76"/>
    </row>
    <row r="22" spans="1:11" s="17" customFormat="1" ht="55.2" x14ac:dyDescent="0.25">
      <c r="A22" s="122" t="s">
        <v>837</v>
      </c>
      <c r="B22" s="82" t="s">
        <v>21</v>
      </c>
      <c r="C22" s="187" t="s">
        <v>843</v>
      </c>
      <c r="D22" s="144" t="s">
        <v>842</v>
      </c>
      <c r="E22" s="144">
        <v>4</v>
      </c>
      <c r="F22" s="91"/>
      <c r="G22" s="92">
        <f t="shared" si="0"/>
        <v>0</v>
      </c>
      <c r="K22" s="76"/>
    </row>
    <row r="23" spans="1:11" s="17" customFormat="1" ht="55.2" x14ac:dyDescent="0.25">
      <c r="A23" s="122" t="s">
        <v>837</v>
      </c>
      <c r="B23" s="82" t="s">
        <v>22</v>
      </c>
      <c r="C23" s="187" t="s">
        <v>844</v>
      </c>
      <c r="D23" s="144" t="s">
        <v>842</v>
      </c>
      <c r="E23" s="144">
        <v>36</v>
      </c>
      <c r="F23" s="91"/>
      <c r="G23" s="92">
        <f t="shared" si="0"/>
        <v>0</v>
      </c>
      <c r="K23" s="76"/>
    </row>
    <row r="24" spans="1:11" s="17" customFormat="1" ht="55.2" x14ac:dyDescent="0.25">
      <c r="A24" s="122" t="s">
        <v>837</v>
      </c>
      <c r="B24" s="82" t="s">
        <v>23</v>
      </c>
      <c r="C24" s="187" t="s">
        <v>845</v>
      </c>
      <c r="D24" s="144" t="s">
        <v>842</v>
      </c>
      <c r="E24" s="144">
        <v>2</v>
      </c>
      <c r="F24" s="91"/>
      <c r="G24" s="92">
        <f t="shared" si="0"/>
        <v>0</v>
      </c>
      <c r="K24" s="76"/>
    </row>
    <row r="25" spans="1:11" ht="69" x14ac:dyDescent="0.25">
      <c r="A25" s="122" t="s">
        <v>837</v>
      </c>
      <c r="B25" s="81" t="s">
        <v>24</v>
      </c>
      <c r="C25" s="187" t="s">
        <v>846</v>
      </c>
      <c r="D25" s="144" t="s">
        <v>842</v>
      </c>
      <c r="E25" s="144">
        <v>4</v>
      </c>
      <c r="F25" s="91"/>
      <c r="G25" s="92">
        <f t="shared" ref="G25:G74" si="1">ROUND((E25*F25),2)</f>
        <v>0</v>
      </c>
    </row>
    <row r="26" spans="1:11" ht="69" x14ac:dyDescent="0.25">
      <c r="A26" s="122" t="s">
        <v>837</v>
      </c>
      <c r="B26" s="81" t="s">
        <v>25</v>
      </c>
      <c r="C26" s="187" t="s">
        <v>847</v>
      </c>
      <c r="D26" s="144" t="s">
        <v>842</v>
      </c>
      <c r="E26" s="144">
        <v>3</v>
      </c>
      <c r="F26" s="91"/>
      <c r="G26" s="92">
        <f t="shared" si="1"/>
        <v>0</v>
      </c>
      <c r="H26" s="166"/>
      <c r="I26" s="26"/>
    </row>
    <row r="27" spans="1:11" ht="69" x14ac:dyDescent="0.25">
      <c r="A27" s="122" t="s">
        <v>837</v>
      </c>
      <c r="B27" s="81" t="s">
        <v>26</v>
      </c>
      <c r="C27" s="187" t="s">
        <v>848</v>
      </c>
      <c r="D27" s="144" t="s">
        <v>842</v>
      </c>
      <c r="E27" s="144">
        <v>5</v>
      </c>
      <c r="F27" s="91"/>
      <c r="G27" s="92">
        <f t="shared" si="1"/>
        <v>0</v>
      </c>
    </row>
    <row r="28" spans="1:11" ht="41.4" x14ac:dyDescent="0.25">
      <c r="A28" s="122" t="s">
        <v>837</v>
      </c>
      <c r="B28" s="81" t="s">
        <v>27</v>
      </c>
      <c r="C28" s="187" t="s">
        <v>849</v>
      </c>
      <c r="D28" s="144" t="s">
        <v>842</v>
      </c>
      <c r="E28" s="144">
        <v>4</v>
      </c>
      <c r="F28" s="91"/>
      <c r="G28" s="92">
        <f t="shared" si="1"/>
        <v>0</v>
      </c>
    </row>
    <row r="29" spans="1:11" ht="42" thickBot="1" x14ac:dyDescent="0.3">
      <c r="A29" s="122" t="s">
        <v>837</v>
      </c>
      <c r="B29" s="81" t="s">
        <v>84</v>
      </c>
      <c r="C29" s="187" t="s">
        <v>850</v>
      </c>
      <c r="D29" s="144" t="s">
        <v>842</v>
      </c>
      <c r="E29" s="144">
        <v>2</v>
      </c>
      <c r="F29" s="91"/>
      <c r="G29" s="92">
        <f t="shared" si="1"/>
        <v>0</v>
      </c>
    </row>
    <row r="30" spans="1:11" ht="28.2" thickBot="1" x14ac:dyDescent="0.3">
      <c r="A30" s="123" t="s">
        <v>837</v>
      </c>
      <c r="B30" s="84" t="s">
        <v>85</v>
      </c>
      <c r="C30" s="188" t="s">
        <v>851</v>
      </c>
      <c r="D30" s="189" t="s">
        <v>842</v>
      </c>
      <c r="E30" s="189">
        <v>7</v>
      </c>
      <c r="F30" s="104"/>
      <c r="G30" s="94">
        <f t="shared" si="1"/>
        <v>0</v>
      </c>
      <c r="H30" s="118" t="s">
        <v>59</v>
      </c>
      <c r="I30" s="53">
        <f>ROUND(SUM(G18:G30),2)</f>
        <v>0</v>
      </c>
    </row>
    <row r="31" spans="1:11" ht="38.25" customHeight="1" x14ac:dyDescent="0.25">
      <c r="A31" s="109" t="s">
        <v>852</v>
      </c>
      <c r="B31" s="85" t="s">
        <v>35</v>
      </c>
      <c r="C31" s="185" t="s">
        <v>853</v>
      </c>
      <c r="D31" s="186" t="s">
        <v>842</v>
      </c>
      <c r="E31" s="186">
        <v>11</v>
      </c>
      <c r="F31" s="89"/>
      <c r="G31" s="90">
        <f t="shared" si="1"/>
        <v>0</v>
      </c>
    </row>
    <row r="32" spans="1:11" ht="27.6" x14ac:dyDescent="0.25">
      <c r="A32" s="107" t="s">
        <v>852</v>
      </c>
      <c r="B32" s="81" t="s">
        <v>36</v>
      </c>
      <c r="C32" s="187" t="s">
        <v>854</v>
      </c>
      <c r="D32" s="144" t="s">
        <v>842</v>
      </c>
      <c r="E32" s="144">
        <v>2</v>
      </c>
      <c r="F32" s="91"/>
      <c r="G32" s="92">
        <f t="shared" si="1"/>
        <v>0</v>
      </c>
    </row>
    <row r="33" spans="1:9" ht="27.6" x14ac:dyDescent="0.25">
      <c r="A33" s="107" t="s">
        <v>852</v>
      </c>
      <c r="B33" s="81" t="s">
        <v>37</v>
      </c>
      <c r="C33" s="187" t="s">
        <v>855</v>
      </c>
      <c r="D33" s="144" t="s">
        <v>842</v>
      </c>
      <c r="E33" s="144">
        <v>3</v>
      </c>
      <c r="F33" s="91"/>
      <c r="G33" s="92">
        <f t="shared" si="1"/>
        <v>0</v>
      </c>
    </row>
    <row r="34" spans="1:9" ht="27.6" x14ac:dyDescent="0.25">
      <c r="A34" s="107" t="s">
        <v>852</v>
      </c>
      <c r="B34" s="81" t="s">
        <v>38</v>
      </c>
      <c r="C34" s="187" t="s">
        <v>934</v>
      </c>
      <c r="D34" s="144" t="s">
        <v>842</v>
      </c>
      <c r="E34" s="144">
        <v>1</v>
      </c>
      <c r="F34" s="91"/>
      <c r="G34" s="92">
        <f t="shared" si="1"/>
        <v>0</v>
      </c>
    </row>
    <row r="35" spans="1:9" ht="14.4" thickBot="1" x14ac:dyDescent="0.3">
      <c r="A35" s="107" t="s">
        <v>852</v>
      </c>
      <c r="B35" s="81" t="s">
        <v>39</v>
      </c>
      <c r="C35" s="190" t="s">
        <v>856</v>
      </c>
      <c r="D35" s="144" t="s">
        <v>842</v>
      </c>
      <c r="E35" s="144">
        <v>1</v>
      </c>
      <c r="F35" s="91"/>
      <c r="G35" s="92">
        <f t="shared" si="1"/>
        <v>0</v>
      </c>
    </row>
    <row r="36" spans="1:9" ht="28.2" thickBot="1" x14ac:dyDescent="0.3">
      <c r="A36" s="108" t="s">
        <v>852</v>
      </c>
      <c r="B36" s="84" t="s">
        <v>40</v>
      </c>
      <c r="C36" s="188" t="s">
        <v>857</v>
      </c>
      <c r="D36" s="189" t="s">
        <v>842</v>
      </c>
      <c r="E36" s="189">
        <v>2</v>
      </c>
      <c r="F36" s="104"/>
      <c r="G36" s="94">
        <f t="shared" si="1"/>
        <v>0</v>
      </c>
      <c r="H36" s="118" t="s">
        <v>60</v>
      </c>
      <c r="I36" s="53">
        <f>ROUND(SUM(G31:G36),2)</f>
        <v>0</v>
      </c>
    </row>
    <row r="37" spans="1:9" ht="124.2" x14ac:dyDescent="0.25">
      <c r="A37" s="120" t="s">
        <v>858</v>
      </c>
      <c r="B37" s="160" t="s">
        <v>176</v>
      </c>
      <c r="C37" s="185" t="s">
        <v>859</v>
      </c>
      <c r="D37" s="186" t="s">
        <v>81</v>
      </c>
      <c r="E37" s="186">
        <v>71</v>
      </c>
      <c r="F37" s="89"/>
      <c r="G37" s="90">
        <f t="shared" si="1"/>
        <v>0</v>
      </c>
    </row>
    <row r="38" spans="1:9" ht="42" thickBot="1" x14ac:dyDescent="0.3">
      <c r="A38" s="122" t="s">
        <v>858</v>
      </c>
      <c r="B38" s="82" t="s">
        <v>177</v>
      </c>
      <c r="C38" s="187" t="s">
        <v>860</v>
      </c>
      <c r="D38" s="144" t="s">
        <v>81</v>
      </c>
      <c r="E38" s="144">
        <v>95</v>
      </c>
      <c r="F38" s="91"/>
      <c r="G38" s="92">
        <f t="shared" si="1"/>
        <v>0</v>
      </c>
    </row>
    <row r="39" spans="1:9" ht="124.8" thickBot="1" x14ac:dyDescent="0.3">
      <c r="A39" s="123" t="s">
        <v>858</v>
      </c>
      <c r="B39" s="119" t="s">
        <v>178</v>
      </c>
      <c r="C39" s="188" t="s">
        <v>861</v>
      </c>
      <c r="D39" s="189" t="s">
        <v>81</v>
      </c>
      <c r="E39" s="189">
        <v>95</v>
      </c>
      <c r="F39" s="104"/>
      <c r="G39" s="94">
        <f t="shared" si="1"/>
        <v>0</v>
      </c>
      <c r="H39" s="118" t="s">
        <v>61</v>
      </c>
      <c r="I39" s="53">
        <f>ROUND(SUM(G37:G39),2)</f>
        <v>0</v>
      </c>
    </row>
    <row r="40" spans="1:9" ht="69.599999999999994" thickBot="1" x14ac:dyDescent="0.3">
      <c r="A40" s="172" t="s">
        <v>862</v>
      </c>
      <c r="B40" s="159" t="s">
        <v>28</v>
      </c>
      <c r="C40" s="193" t="s">
        <v>863</v>
      </c>
      <c r="D40" s="194" t="s">
        <v>842</v>
      </c>
      <c r="E40" s="194">
        <v>4</v>
      </c>
      <c r="F40" s="134"/>
      <c r="G40" s="135">
        <f t="shared" si="1"/>
        <v>0</v>
      </c>
      <c r="H40" s="118" t="s">
        <v>62</v>
      </c>
      <c r="I40" s="53">
        <f>ROUND(SUM(G40),2)</f>
        <v>0</v>
      </c>
    </row>
    <row r="41" spans="1:9" x14ac:dyDescent="0.25">
      <c r="A41" s="109" t="s">
        <v>864</v>
      </c>
      <c r="B41" s="160" t="s">
        <v>7</v>
      </c>
      <c r="C41" s="185" t="s">
        <v>865</v>
      </c>
      <c r="D41" s="186" t="s">
        <v>842</v>
      </c>
      <c r="E41" s="186">
        <v>1</v>
      </c>
      <c r="F41" s="89"/>
      <c r="G41" s="90">
        <f t="shared" si="1"/>
        <v>0</v>
      </c>
    </row>
    <row r="42" spans="1:9" ht="28.2" thickBot="1" x14ac:dyDescent="0.3">
      <c r="A42" s="107" t="s">
        <v>864</v>
      </c>
      <c r="B42" s="82" t="s">
        <v>29</v>
      </c>
      <c r="C42" s="187" t="s">
        <v>935</v>
      </c>
      <c r="D42" s="144" t="s">
        <v>842</v>
      </c>
      <c r="E42" s="144">
        <v>1</v>
      </c>
      <c r="F42" s="91"/>
      <c r="G42" s="92">
        <f t="shared" si="1"/>
        <v>0</v>
      </c>
    </row>
    <row r="43" spans="1:9" ht="28.2" thickBot="1" x14ac:dyDescent="0.3">
      <c r="A43" s="108" t="s">
        <v>864</v>
      </c>
      <c r="B43" s="119" t="s">
        <v>30</v>
      </c>
      <c r="C43" s="191" t="s">
        <v>856</v>
      </c>
      <c r="D43" s="297" t="s">
        <v>842</v>
      </c>
      <c r="E43" s="189">
        <v>1</v>
      </c>
      <c r="F43" s="104"/>
      <c r="G43" s="94">
        <f t="shared" si="1"/>
        <v>0</v>
      </c>
      <c r="H43" s="118" t="s">
        <v>56</v>
      </c>
      <c r="I43" s="53">
        <f>ROUND(SUM(G41:G43),2)</f>
        <v>0</v>
      </c>
    </row>
    <row r="44" spans="1:9" ht="41.4" x14ac:dyDescent="0.25">
      <c r="A44" s="109" t="s">
        <v>871</v>
      </c>
      <c r="B44" s="160" t="s">
        <v>34</v>
      </c>
      <c r="C44" s="185" t="s">
        <v>866</v>
      </c>
      <c r="D44" s="186" t="s">
        <v>81</v>
      </c>
      <c r="E44" s="186">
        <v>151</v>
      </c>
      <c r="F44" s="89"/>
      <c r="G44" s="90">
        <f t="shared" si="1"/>
        <v>0</v>
      </c>
    </row>
    <row r="45" spans="1:9" ht="124.8" thickBot="1" x14ac:dyDescent="0.3">
      <c r="A45" s="107" t="s">
        <v>872</v>
      </c>
      <c r="B45" s="82" t="s">
        <v>42</v>
      </c>
      <c r="C45" s="187" t="s">
        <v>867</v>
      </c>
      <c r="D45" s="144" t="s">
        <v>81</v>
      </c>
      <c r="E45" s="144">
        <v>151</v>
      </c>
      <c r="F45" s="91"/>
      <c r="G45" s="92">
        <f t="shared" si="1"/>
        <v>0</v>
      </c>
    </row>
    <row r="46" spans="1:9" ht="152.4" thickBot="1" x14ac:dyDescent="0.3">
      <c r="A46" s="108" t="s">
        <v>872</v>
      </c>
      <c r="B46" s="119" t="s">
        <v>43</v>
      </c>
      <c r="C46" s="188" t="s">
        <v>868</v>
      </c>
      <c r="D46" s="189" t="s">
        <v>81</v>
      </c>
      <c r="E46" s="189">
        <v>690</v>
      </c>
      <c r="F46" s="104"/>
      <c r="G46" s="94">
        <f t="shared" si="1"/>
        <v>0</v>
      </c>
      <c r="H46" s="118" t="s">
        <v>57</v>
      </c>
      <c r="I46" s="53">
        <f>ROUND(SUM(G44:G46),2)</f>
        <v>0</v>
      </c>
    </row>
    <row r="47" spans="1:9" ht="166.2" thickBot="1" x14ac:dyDescent="0.3">
      <c r="A47" s="158" t="s">
        <v>869</v>
      </c>
      <c r="B47" s="159" t="s">
        <v>47</v>
      </c>
      <c r="C47" s="193" t="s">
        <v>873</v>
      </c>
      <c r="D47" s="194" t="s">
        <v>842</v>
      </c>
      <c r="E47" s="194">
        <v>9</v>
      </c>
      <c r="F47" s="134"/>
      <c r="G47" s="135">
        <f t="shared" si="1"/>
        <v>0</v>
      </c>
      <c r="H47" s="118" t="s">
        <v>63</v>
      </c>
      <c r="I47" s="53">
        <f>ROUND(SUM(G47),2)</f>
        <v>0</v>
      </c>
    </row>
    <row r="48" spans="1:9" ht="28.2" thickBot="1" x14ac:dyDescent="0.3">
      <c r="A48" s="120" t="s">
        <v>874</v>
      </c>
      <c r="B48" s="160" t="s">
        <v>53</v>
      </c>
      <c r="C48" s="185" t="s">
        <v>875</v>
      </c>
      <c r="D48" s="186" t="s">
        <v>842</v>
      </c>
      <c r="E48" s="186">
        <v>1</v>
      </c>
      <c r="F48" s="89"/>
      <c r="G48" s="90">
        <f t="shared" si="1"/>
        <v>0</v>
      </c>
    </row>
    <row r="49" spans="1:9" ht="28.2" thickBot="1" x14ac:dyDescent="0.3">
      <c r="A49" s="123" t="s">
        <v>874</v>
      </c>
      <c r="B49" s="119" t="s">
        <v>119</v>
      </c>
      <c r="C49" s="191" t="s">
        <v>856</v>
      </c>
      <c r="D49" s="189" t="s">
        <v>842</v>
      </c>
      <c r="E49" s="189">
        <v>1</v>
      </c>
      <c r="F49" s="104"/>
      <c r="G49" s="94">
        <f t="shared" si="1"/>
        <v>0</v>
      </c>
      <c r="H49" s="118" t="s">
        <v>64</v>
      </c>
      <c r="I49" s="53">
        <f>ROUND(SUM(G48:G49),2)</f>
        <v>0</v>
      </c>
    </row>
    <row r="50" spans="1:9" ht="41.4" x14ac:dyDescent="0.25">
      <c r="A50" s="109" t="s">
        <v>876</v>
      </c>
      <c r="B50" s="160" t="s">
        <v>877</v>
      </c>
      <c r="C50" s="185" t="s">
        <v>883</v>
      </c>
      <c r="D50" s="186" t="s">
        <v>81</v>
      </c>
      <c r="E50" s="186">
        <v>31</v>
      </c>
      <c r="F50" s="89"/>
      <c r="G50" s="90">
        <f t="shared" si="1"/>
        <v>0</v>
      </c>
    </row>
    <row r="51" spans="1:9" ht="124.2" x14ac:dyDescent="0.25">
      <c r="A51" s="107" t="s">
        <v>937</v>
      </c>
      <c r="B51" s="82" t="s">
        <v>878</v>
      </c>
      <c r="C51" s="187" t="s">
        <v>884</v>
      </c>
      <c r="D51" s="144" t="s">
        <v>81</v>
      </c>
      <c r="E51" s="144">
        <v>31</v>
      </c>
      <c r="F51" s="91"/>
      <c r="G51" s="92">
        <f t="shared" si="1"/>
        <v>0</v>
      </c>
    </row>
    <row r="52" spans="1:9" ht="151.80000000000001" x14ac:dyDescent="0.25">
      <c r="A52" s="107" t="s">
        <v>937</v>
      </c>
      <c r="B52" s="82" t="s">
        <v>879</v>
      </c>
      <c r="C52" s="187" t="s">
        <v>885</v>
      </c>
      <c r="D52" s="144" t="s">
        <v>81</v>
      </c>
      <c r="E52" s="144">
        <v>9</v>
      </c>
      <c r="F52" s="91"/>
      <c r="G52" s="92">
        <f t="shared" si="1"/>
        <v>0</v>
      </c>
    </row>
    <row r="53" spans="1:9" ht="41.4" x14ac:dyDescent="0.25">
      <c r="A53" s="107" t="s">
        <v>937</v>
      </c>
      <c r="B53" s="82" t="s">
        <v>880</v>
      </c>
      <c r="C53" s="187" t="s">
        <v>886</v>
      </c>
      <c r="D53" s="144" t="s">
        <v>81</v>
      </c>
      <c r="E53" s="144">
        <v>37</v>
      </c>
      <c r="F53" s="91"/>
      <c r="G53" s="92">
        <f t="shared" si="1"/>
        <v>0</v>
      </c>
    </row>
    <row r="54" spans="1:9" ht="124.8" thickBot="1" x14ac:dyDescent="0.3">
      <c r="A54" s="107" t="s">
        <v>937</v>
      </c>
      <c r="B54" s="82" t="s">
        <v>881</v>
      </c>
      <c r="C54" s="187" t="s">
        <v>887</v>
      </c>
      <c r="D54" s="144" t="s">
        <v>81</v>
      </c>
      <c r="E54" s="144">
        <v>37</v>
      </c>
      <c r="F54" s="91"/>
      <c r="G54" s="92">
        <f t="shared" si="1"/>
        <v>0</v>
      </c>
    </row>
    <row r="55" spans="1:9" ht="152.4" thickBot="1" x14ac:dyDescent="0.3">
      <c r="A55" s="112" t="s">
        <v>937</v>
      </c>
      <c r="B55" s="173" t="s">
        <v>882</v>
      </c>
      <c r="C55" s="195" t="s">
        <v>888</v>
      </c>
      <c r="D55" s="196" t="s">
        <v>81</v>
      </c>
      <c r="E55" s="196">
        <v>9</v>
      </c>
      <c r="F55" s="174"/>
      <c r="G55" s="114">
        <f t="shared" si="1"/>
        <v>0</v>
      </c>
      <c r="H55" s="118" t="s">
        <v>65</v>
      </c>
      <c r="I55" s="53">
        <f>ROUND(SUM(G50:G55),2)</f>
        <v>0</v>
      </c>
    </row>
    <row r="56" spans="1:9" ht="235.2" thickBot="1" x14ac:dyDescent="0.3">
      <c r="A56" s="172" t="s">
        <v>889</v>
      </c>
      <c r="B56" s="175" t="s">
        <v>891</v>
      </c>
      <c r="C56" s="193" t="s">
        <v>890</v>
      </c>
      <c r="D56" s="194" t="s">
        <v>842</v>
      </c>
      <c r="E56" s="194">
        <v>4</v>
      </c>
      <c r="F56" s="134"/>
      <c r="G56" s="135">
        <f t="shared" si="1"/>
        <v>0</v>
      </c>
      <c r="H56" s="118" t="s">
        <v>66</v>
      </c>
      <c r="I56" s="53">
        <f>ROUND(SUM(G56),2)</f>
        <v>0</v>
      </c>
    </row>
    <row r="57" spans="1:9" ht="27.6" x14ac:dyDescent="0.25">
      <c r="A57" s="109" t="s">
        <v>892</v>
      </c>
      <c r="B57" s="160" t="s">
        <v>893</v>
      </c>
      <c r="C57" s="185" t="s">
        <v>936</v>
      </c>
      <c r="D57" s="186" t="s">
        <v>842</v>
      </c>
      <c r="E57" s="186">
        <v>1</v>
      </c>
      <c r="F57" s="89"/>
      <c r="G57" s="90">
        <f t="shared" si="1"/>
        <v>0</v>
      </c>
    </row>
    <row r="58" spans="1:9" ht="28.2" thickBot="1" x14ac:dyDescent="0.3">
      <c r="A58" s="107" t="s">
        <v>892</v>
      </c>
      <c r="B58" s="82" t="s">
        <v>894</v>
      </c>
      <c r="C58" s="187" t="s">
        <v>896</v>
      </c>
      <c r="D58" s="144" t="s">
        <v>842</v>
      </c>
      <c r="E58" s="144">
        <v>1</v>
      </c>
      <c r="F58" s="91"/>
      <c r="G58" s="92">
        <f t="shared" si="1"/>
        <v>0</v>
      </c>
    </row>
    <row r="59" spans="1:9" ht="28.2" thickBot="1" x14ac:dyDescent="0.3">
      <c r="A59" s="108" t="s">
        <v>892</v>
      </c>
      <c r="B59" s="119" t="s">
        <v>895</v>
      </c>
      <c r="C59" s="191" t="s">
        <v>856</v>
      </c>
      <c r="D59" s="189" t="s">
        <v>842</v>
      </c>
      <c r="E59" s="189">
        <v>1</v>
      </c>
      <c r="F59" s="104"/>
      <c r="G59" s="94">
        <f t="shared" si="1"/>
        <v>0</v>
      </c>
      <c r="H59" s="118" t="s">
        <v>930</v>
      </c>
      <c r="I59" s="53">
        <f>ROUND(SUM(G57:G59),2)</f>
        <v>0</v>
      </c>
    </row>
    <row r="60" spans="1:9" ht="41.4" x14ac:dyDescent="0.25">
      <c r="A60" s="109" t="s">
        <v>897</v>
      </c>
      <c r="B60" s="160" t="s">
        <v>898</v>
      </c>
      <c r="C60" s="185" t="s">
        <v>907</v>
      </c>
      <c r="D60" s="186" t="s">
        <v>81</v>
      </c>
      <c r="E60" s="186">
        <v>45</v>
      </c>
      <c r="F60" s="89"/>
      <c r="G60" s="90">
        <f t="shared" si="1"/>
        <v>0</v>
      </c>
    </row>
    <row r="61" spans="1:9" ht="124.2" x14ac:dyDescent="0.25">
      <c r="A61" s="107" t="s">
        <v>933</v>
      </c>
      <c r="B61" s="82" t="s">
        <v>899</v>
      </c>
      <c r="C61" s="187" t="s">
        <v>908</v>
      </c>
      <c r="D61" s="144" t="s">
        <v>81</v>
      </c>
      <c r="E61" s="144">
        <v>45</v>
      </c>
      <c r="F61" s="91"/>
      <c r="G61" s="92">
        <f t="shared" si="1"/>
        <v>0</v>
      </c>
    </row>
    <row r="62" spans="1:9" ht="151.80000000000001" x14ac:dyDescent="0.25">
      <c r="A62" s="107" t="s">
        <v>933</v>
      </c>
      <c r="B62" s="82" t="s">
        <v>900</v>
      </c>
      <c r="C62" s="187" t="s">
        <v>909</v>
      </c>
      <c r="D62" s="144" t="s">
        <v>81</v>
      </c>
      <c r="E62" s="144">
        <v>9</v>
      </c>
      <c r="F62" s="91"/>
      <c r="G62" s="92">
        <f t="shared" si="1"/>
        <v>0</v>
      </c>
    </row>
    <row r="63" spans="1:9" ht="41.4" x14ac:dyDescent="0.25">
      <c r="A63" s="107" t="s">
        <v>933</v>
      </c>
      <c r="B63" s="82" t="s">
        <v>901</v>
      </c>
      <c r="C63" s="187" t="s">
        <v>910</v>
      </c>
      <c r="D63" s="144" t="s">
        <v>81</v>
      </c>
      <c r="E63" s="144">
        <v>40</v>
      </c>
      <c r="F63" s="91"/>
      <c r="G63" s="92">
        <f t="shared" si="1"/>
        <v>0</v>
      </c>
    </row>
    <row r="64" spans="1:9" ht="124.2" x14ac:dyDescent="0.25">
      <c r="A64" s="107" t="s">
        <v>933</v>
      </c>
      <c r="B64" s="82" t="s">
        <v>902</v>
      </c>
      <c r="C64" s="187" t="s">
        <v>911</v>
      </c>
      <c r="D64" s="144" t="s">
        <v>81</v>
      </c>
      <c r="E64" s="144">
        <v>40</v>
      </c>
      <c r="F64" s="91"/>
      <c r="G64" s="92">
        <f t="shared" si="1"/>
        <v>0</v>
      </c>
    </row>
    <row r="65" spans="1:9" ht="151.80000000000001" x14ac:dyDescent="0.25">
      <c r="A65" s="107" t="s">
        <v>933</v>
      </c>
      <c r="B65" s="82" t="s">
        <v>903</v>
      </c>
      <c r="C65" s="187" t="s">
        <v>912</v>
      </c>
      <c r="D65" s="144" t="s">
        <v>81</v>
      </c>
      <c r="E65" s="144">
        <v>7</v>
      </c>
      <c r="F65" s="91"/>
      <c r="G65" s="92">
        <f t="shared" si="1"/>
        <v>0</v>
      </c>
    </row>
    <row r="66" spans="1:9" ht="41.4" x14ac:dyDescent="0.25">
      <c r="A66" s="107" t="s">
        <v>933</v>
      </c>
      <c r="B66" s="82" t="s">
        <v>904</v>
      </c>
      <c r="C66" s="187" t="s">
        <v>913</v>
      </c>
      <c r="D66" s="144" t="s">
        <v>81</v>
      </c>
      <c r="E66" s="144">
        <v>43</v>
      </c>
      <c r="F66" s="91"/>
      <c r="G66" s="92">
        <f t="shared" si="1"/>
        <v>0</v>
      </c>
    </row>
    <row r="67" spans="1:9" ht="124.8" thickBot="1" x14ac:dyDescent="0.3">
      <c r="A67" s="107" t="s">
        <v>933</v>
      </c>
      <c r="B67" s="82" t="s">
        <v>905</v>
      </c>
      <c r="C67" s="187" t="s">
        <v>914</v>
      </c>
      <c r="D67" s="144" t="s">
        <v>81</v>
      </c>
      <c r="E67" s="144">
        <v>43</v>
      </c>
      <c r="F67" s="91"/>
      <c r="G67" s="92">
        <f t="shared" si="1"/>
        <v>0</v>
      </c>
    </row>
    <row r="68" spans="1:9" ht="152.4" thickBot="1" x14ac:dyDescent="0.3">
      <c r="A68" s="108" t="s">
        <v>933</v>
      </c>
      <c r="B68" s="119" t="s">
        <v>906</v>
      </c>
      <c r="C68" s="188" t="s">
        <v>915</v>
      </c>
      <c r="D68" s="189" t="s">
        <v>81</v>
      </c>
      <c r="E68" s="189">
        <v>9</v>
      </c>
      <c r="F68" s="104"/>
      <c r="G68" s="94">
        <f t="shared" si="1"/>
        <v>0</v>
      </c>
      <c r="H68" s="118" t="s">
        <v>929</v>
      </c>
      <c r="I68" s="53">
        <f>ROUND(SUM(G60:G68),2)</f>
        <v>0</v>
      </c>
    </row>
    <row r="69" spans="1:9" ht="207.6" thickBot="1" x14ac:dyDescent="0.3">
      <c r="A69" s="109" t="s">
        <v>916</v>
      </c>
      <c r="B69" s="160" t="s">
        <v>917</v>
      </c>
      <c r="C69" s="185" t="s">
        <v>919</v>
      </c>
      <c r="D69" s="186" t="s">
        <v>842</v>
      </c>
      <c r="E69" s="186">
        <v>4</v>
      </c>
      <c r="F69" s="89"/>
      <c r="G69" s="90">
        <f t="shared" si="1"/>
        <v>0</v>
      </c>
    </row>
    <row r="70" spans="1:9" ht="193.8" thickBot="1" x14ac:dyDescent="0.3">
      <c r="A70" s="108" t="s">
        <v>916</v>
      </c>
      <c r="B70" s="119" t="s">
        <v>918</v>
      </c>
      <c r="C70" s="188" t="s">
        <v>920</v>
      </c>
      <c r="D70" s="189" t="s">
        <v>842</v>
      </c>
      <c r="E70" s="189">
        <v>2</v>
      </c>
      <c r="F70" s="104"/>
      <c r="G70" s="94">
        <f t="shared" si="1"/>
        <v>0</v>
      </c>
      <c r="H70" s="118" t="s">
        <v>931</v>
      </c>
      <c r="I70" s="53">
        <f>ROUND(SUM(G69:G70),2)</f>
        <v>0</v>
      </c>
    </row>
    <row r="71" spans="1:9" ht="27.6" x14ac:dyDescent="0.25">
      <c r="A71" s="109" t="s">
        <v>921</v>
      </c>
      <c r="B71" s="160" t="s">
        <v>922</v>
      </c>
      <c r="C71" s="197" t="s">
        <v>923</v>
      </c>
      <c r="D71" s="186" t="s">
        <v>842</v>
      </c>
      <c r="E71" s="186">
        <v>1</v>
      </c>
      <c r="F71" s="89"/>
      <c r="G71" s="90">
        <f t="shared" si="1"/>
        <v>0</v>
      </c>
    </row>
    <row r="72" spans="1:9" ht="27.6" x14ac:dyDescent="0.25">
      <c r="A72" s="107" t="s">
        <v>921</v>
      </c>
      <c r="B72" s="82" t="s">
        <v>924</v>
      </c>
      <c r="C72" s="190" t="s">
        <v>925</v>
      </c>
      <c r="D72" s="144" t="s">
        <v>842</v>
      </c>
      <c r="E72" s="144">
        <v>1</v>
      </c>
      <c r="F72" s="91"/>
      <c r="G72" s="92">
        <f t="shared" si="1"/>
        <v>0</v>
      </c>
    </row>
    <row r="73" spans="1:9" ht="28.2" thickBot="1" x14ac:dyDescent="0.3">
      <c r="A73" s="107" t="s">
        <v>921</v>
      </c>
      <c r="B73" s="82" t="s">
        <v>926</v>
      </c>
      <c r="C73" s="190" t="s">
        <v>927</v>
      </c>
      <c r="D73" s="144" t="s">
        <v>842</v>
      </c>
      <c r="E73" s="144">
        <v>1</v>
      </c>
      <c r="F73" s="91"/>
      <c r="G73" s="92">
        <f t="shared" si="1"/>
        <v>0</v>
      </c>
    </row>
    <row r="74" spans="1:9" ht="28.2" thickBot="1" x14ac:dyDescent="0.3">
      <c r="A74" s="108" t="s">
        <v>921</v>
      </c>
      <c r="B74" s="119" t="s">
        <v>928</v>
      </c>
      <c r="C74" s="191" t="s">
        <v>856</v>
      </c>
      <c r="D74" s="189" t="s">
        <v>842</v>
      </c>
      <c r="E74" s="189">
        <v>1</v>
      </c>
      <c r="F74" s="104"/>
      <c r="G74" s="94">
        <f t="shared" si="1"/>
        <v>0</v>
      </c>
      <c r="H74" s="118" t="s">
        <v>932</v>
      </c>
      <c r="I74" s="53">
        <f>ROUND(SUM(G71:G74),2)</f>
        <v>0</v>
      </c>
    </row>
    <row r="75" spans="1:9" ht="42" thickBot="1" x14ac:dyDescent="0.3">
      <c r="D75" s="27"/>
      <c r="E75" s="27"/>
      <c r="F75" s="57" t="s">
        <v>468</v>
      </c>
      <c r="G75" s="73">
        <f>SUM(G6:G74)</f>
        <v>0</v>
      </c>
    </row>
    <row r="76" spans="1:9" x14ac:dyDescent="0.25">
      <c r="D76" s="27"/>
      <c r="E76" s="27"/>
    </row>
    <row r="77" spans="1:9" x14ac:dyDescent="0.25">
      <c r="D77" s="27"/>
      <c r="E77" s="27"/>
    </row>
    <row r="78" spans="1:9" x14ac:dyDescent="0.25">
      <c r="D78" s="27"/>
      <c r="E78" s="27"/>
    </row>
    <row r="79" spans="1:9" x14ac:dyDescent="0.25">
      <c r="D79" s="27"/>
      <c r="E79" s="27"/>
    </row>
    <row r="80" spans="1:9" x14ac:dyDescent="0.25">
      <c r="D80" s="27"/>
      <c r="E80" s="27"/>
    </row>
    <row r="81" spans="4:5" x14ac:dyDescent="0.25">
      <c r="D81" s="27"/>
      <c r="E81" s="27"/>
    </row>
    <row r="82" spans="4:5" x14ac:dyDescent="0.25">
      <c r="D82" s="27"/>
      <c r="E82" s="27"/>
    </row>
    <row r="83" spans="4:5" x14ac:dyDescent="0.25">
      <c r="D83" s="27"/>
      <c r="E83" s="27"/>
    </row>
    <row r="84" spans="4:5" x14ac:dyDescent="0.25">
      <c r="D84" s="27"/>
      <c r="E84" s="27"/>
    </row>
    <row r="85" spans="4:5" x14ac:dyDescent="0.25">
      <c r="D85" s="27"/>
      <c r="E85" s="27"/>
    </row>
    <row r="86" spans="4:5" x14ac:dyDescent="0.25">
      <c r="D86" s="27"/>
      <c r="E86" s="27"/>
    </row>
    <row r="87" spans="4:5" x14ac:dyDescent="0.25">
      <c r="D87" s="27"/>
      <c r="E87" s="27"/>
    </row>
    <row r="88" spans="4:5" x14ac:dyDescent="0.25">
      <c r="D88" s="27"/>
      <c r="E88" s="27"/>
    </row>
  </sheetData>
  <mergeCells count="3">
    <mergeCell ref="A1:G1"/>
    <mergeCell ref="A3:G3"/>
    <mergeCell ref="A4:G4"/>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05469-3A19-4A40-9295-1F289472655F}">
  <dimension ref="A1:I209"/>
  <sheetViews>
    <sheetView topLeftCell="A165" zoomScale="70" zoomScaleNormal="70" workbookViewId="0">
      <selection activeCell="J201" sqref="J201"/>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9.109375" style="29"/>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15" t="s">
        <v>998</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6" t="s">
        <v>54</v>
      </c>
      <c r="B5" s="177" t="s">
        <v>0</v>
      </c>
      <c r="C5" s="177" t="s">
        <v>1</v>
      </c>
      <c r="D5" s="177" t="s">
        <v>2</v>
      </c>
      <c r="E5" s="178" t="s">
        <v>3</v>
      </c>
      <c r="F5" s="179" t="s">
        <v>773</v>
      </c>
      <c r="G5" s="180" t="s">
        <v>4</v>
      </c>
    </row>
    <row r="6" spans="1:7" s="7" customFormat="1" ht="27.6" x14ac:dyDescent="0.25">
      <c r="A6" s="109" t="s">
        <v>1200</v>
      </c>
      <c r="B6" s="160">
        <v>1</v>
      </c>
      <c r="C6" s="185" t="s">
        <v>141</v>
      </c>
      <c r="D6" s="186" t="s">
        <v>6</v>
      </c>
      <c r="E6" s="186">
        <v>1</v>
      </c>
      <c r="F6" s="89"/>
      <c r="G6" s="90">
        <f t="shared" ref="G6:G69" si="0">ROUND((E6*F6),2)</f>
        <v>0</v>
      </c>
    </row>
    <row r="7" spans="1:7" s="7" customFormat="1" x14ac:dyDescent="0.25">
      <c r="A7" s="122" t="s">
        <v>1201</v>
      </c>
      <c r="B7" s="81">
        <v>2</v>
      </c>
      <c r="C7" s="187" t="s">
        <v>143</v>
      </c>
      <c r="D7" s="144" t="s">
        <v>79</v>
      </c>
      <c r="E7" s="144">
        <v>0.02</v>
      </c>
      <c r="F7" s="91"/>
      <c r="G7" s="92">
        <f t="shared" si="0"/>
        <v>0</v>
      </c>
    </row>
    <row r="8" spans="1:7" s="7" customFormat="1" x14ac:dyDescent="0.25">
      <c r="A8" s="122" t="s">
        <v>1201</v>
      </c>
      <c r="B8" s="82">
        <v>3</v>
      </c>
      <c r="C8" s="187" t="s">
        <v>144</v>
      </c>
      <c r="D8" s="144" t="s">
        <v>79</v>
      </c>
      <c r="E8" s="144">
        <v>0.02</v>
      </c>
      <c r="F8" s="91"/>
      <c r="G8" s="92">
        <f t="shared" si="0"/>
        <v>0</v>
      </c>
    </row>
    <row r="9" spans="1:7" s="7" customFormat="1" x14ac:dyDescent="0.25">
      <c r="A9" s="122" t="s">
        <v>1201</v>
      </c>
      <c r="B9" s="81">
        <v>4</v>
      </c>
      <c r="C9" s="187" t="s">
        <v>145</v>
      </c>
      <c r="D9" s="144" t="s">
        <v>79</v>
      </c>
      <c r="E9" s="144">
        <v>2.8820000000000001</v>
      </c>
      <c r="F9" s="91"/>
      <c r="G9" s="92">
        <f t="shared" si="0"/>
        <v>0</v>
      </c>
    </row>
    <row r="10" spans="1:7" s="7" customFormat="1" x14ac:dyDescent="0.25">
      <c r="A10" s="122" t="s">
        <v>1201</v>
      </c>
      <c r="B10" s="82">
        <v>5</v>
      </c>
      <c r="C10" s="187" t="s">
        <v>146</v>
      </c>
      <c r="D10" s="144" t="s">
        <v>79</v>
      </c>
      <c r="E10" s="144">
        <v>2.8820000000000001</v>
      </c>
      <c r="F10" s="91"/>
      <c r="G10" s="92">
        <f t="shared" si="0"/>
        <v>0</v>
      </c>
    </row>
    <row r="11" spans="1:7" s="7" customFormat="1" x14ac:dyDescent="0.25">
      <c r="A11" s="122" t="s">
        <v>1201</v>
      </c>
      <c r="B11" s="81">
        <v>6</v>
      </c>
      <c r="C11" s="187" t="s">
        <v>149</v>
      </c>
      <c r="D11" s="144" t="s">
        <v>81</v>
      </c>
      <c r="E11" s="144">
        <v>420</v>
      </c>
      <c r="F11" s="91"/>
      <c r="G11" s="92">
        <f t="shared" si="0"/>
        <v>0</v>
      </c>
    </row>
    <row r="12" spans="1:7" s="7" customFormat="1" x14ac:dyDescent="0.25">
      <c r="A12" s="122" t="s">
        <v>1201</v>
      </c>
      <c r="B12" s="82">
        <v>7</v>
      </c>
      <c r="C12" s="187" t="s">
        <v>939</v>
      </c>
      <c r="D12" s="144" t="s">
        <v>81</v>
      </c>
      <c r="E12" s="144">
        <v>6</v>
      </c>
      <c r="F12" s="91"/>
      <c r="G12" s="92">
        <f t="shared" si="0"/>
        <v>0</v>
      </c>
    </row>
    <row r="13" spans="1:7" s="7" customFormat="1" x14ac:dyDescent="0.25">
      <c r="A13" s="122" t="s">
        <v>1201</v>
      </c>
      <c r="B13" s="81">
        <v>8</v>
      </c>
      <c r="C13" s="187" t="s">
        <v>150</v>
      </c>
      <c r="D13" s="144" t="s">
        <v>81</v>
      </c>
      <c r="E13" s="144">
        <v>745</v>
      </c>
      <c r="F13" s="91"/>
      <c r="G13" s="92">
        <f t="shared" si="0"/>
        <v>0</v>
      </c>
    </row>
    <row r="14" spans="1:7" s="7" customFormat="1" x14ac:dyDescent="0.25">
      <c r="A14" s="122" t="s">
        <v>1201</v>
      </c>
      <c r="B14" s="82">
        <v>9</v>
      </c>
      <c r="C14" s="187" t="s">
        <v>151</v>
      </c>
      <c r="D14" s="144" t="s">
        <v>81</v>
      </c>
      <c r="E14" s="144">
        <v>2811</v>
      </c>
      <c r="F14" s="91"/>
      <c r="G14" s="92">
        <f t="shared" si="0"/>
        <v>0</v>
      </c>
    </row>
    <row r="15" spans="1:7" s="7" customFormat="1" x14ac:dyDescent="0.25">
      <c r="A15" s="122" t="s">
        <v>1201</v>
      </c>
      <c r="B15" s="81">
        <v>10</v>
      </c>
      <c r="C15" s="187" t="s">
        <v>940</v>
      </c>
      <c r="D15" s="144" t="s">
        <v>81</v>
      </c>
      <c r="E15" s="144">
        <v>735</v>
      </c>
      <c r="F15" s="91"/>
      <c r="G15" s="92">
        <f t="shared" si="0"/>
        <v>0</v>
      </c>
    </row>
    <row r="16" spans="1:7" s="7" customFormat="1" x14ac:dyDescent="0.25">
      <c r="A16" s="122" t="s">
        <v>1201</v>
      </c>
      <c r="B16" s="82">
        <v>11</v>
      </c>
      <c r="C16" s="187" t="s">
        <v>152</v>
      </c>
      <c r="D16" s="144" t="s">
        <v>81</v>
      </c>
      <c r="E16" s="144">
        <v>2902</v>
      </c>
      <c r="F16" s="91"/>
      <c r="G16" s="92">
        <f t="shared" si="0"/>
        <v>0</v>
      </c>
    </row>
    <row r="17" spans="1:9" s="7" customFormat="1" x14ac:dyDescent="0.25">
      <c r="A17" s="122" t="s">
        <v>1201</v>
      </c>
      <c r="B17" s="81">
        <v>12</v>
      </c>
      <c r="C17" s="187" t="s">
        <v>941</v>
      </c>
      <c r="D17" s="144" t="s">
        <v>81</v>
      </c>
      <c r="E17" s="144">
        <v>49</v>
      </c>
      <c r="F17" s="91"/>
      <c r="G17" s="92">
        <f t="shared" si="0"/>
        <v>0</v>
      </c>
      <c r="I17" s="76"/>
    </row>
    <row r="18" spans="1:9" s="7" customFormat="1" x14ac:dyDescent="0.25">
      <c r="A18" s="122" t="s">
        <v>1201</v>
      </c>
      <c r="B18" s="82">
        <v>13</v>
      </c>
      <c r="C18" s="187" t="s">
        <v>942</v>
      </c>
      <c r="D18" s="144" t="s">
        <v>81</v>
      </c>
      <c r="E18" s="144">
        <v>513</v>
      </c>
      <c r="F18" s="91"/>
      <c r="G18" s="92">
        <f t="shared" si="0"/>
        <v>0</v>
      </c>
      <c r="I18" s="76"/>
    </row>
    <row r="19" spans="1:9" x14ac:dyDescent="0.25">
      <c r="A19" s="122" t="s">
        <v>1201</v>
      </c>
      <c r="B19" s="81">
        <v>14</v>
      </c>
      <c r="C19" s="187" t="s">
        <v>943</v>
      </c>
      <c r="D19" s="144" t="s">
        <v>81</v>
      </c>
      <c r="E19" s="144">
        <v>50</v>
      </c>
      <c r="F19" s="91"/>
      <c r="G19" s="92">
        <f t="shared" si="0"/>
        <v>0</v>
      </c>
      <c r="I19" s="76"/>
    </row>
    <row r="20" spans="1:9" s="17" customFormat="1" x14ac:dyDescent="0.25">
      <c r="A20" s="122" t="s">
        <v>1201</v>
      </c>
      <c r="B20" s="82">
        <v>15</v>
      </c>
      <c r="C20" s="187" t="s">
        <v>944</v>
      </c>
      <c r="D20" s="144" t="s">
        <v>81</v>
      </c>
      <c r="E20" s="144">
        <v>32</v>
      </c>
      <c r="F20" s="91"/>
      <c r="G20" s="92">
        <f t="shared" si="0"/>
        <v>0</v>
      </c>
      <c r="I20" s="76"/>
    </row>
    <row r="21" spans="1:9" s="17" customFormat="1" ht="16.8" x14ac:dyDescent="0.25">
      <c r="A21" s="122" t="s">
        <v>1201</v>
      </c>
      <c r="B21" s="81">
        <v>16</v>
      </c>
      <c r="C21" s="187" t="s">
        <v>153</v>
      </c>
      <c r="D21" s="144" t="s">
        <v>718</v>
      </c>
      <c r="E21" s="144">
        <v>2902</v>
      </c>
      <c r="F21" s="91"/>
      <c r="G21" s="92">
        <f t="shared" si="0"/>
        <v>0</v>
      </c>
      <c r="I21" s="76"/>
    </row>
    <row r="22" spans="1:9" s="17" customFormat="1" ht="16.8" x14ac:dyDescent="0.25">
      <c r="A22" s="122" t="s">
        <v>1201</v>
      </c>
      <c r="B22" s="82">
        <v>17</v>
      </c>
      <c r="C22" s="187" t="s">
        <v>154</v>
      </c>
      <c r="D22" s="144" t="s">
        <v>717</v>
      </c>
      <c r="E22" s="144">
        <v>725</v>
      </c>
      <c r="F22" s="91"/>
      <c r="G22" s="92">
        <f t="shared" si="0"/>
        <v>0</v>
      </c>
      <c r="I22" s="76"/>
    </row>
    <row r="23" spans="1:9" s="17" customFormat="1" x14ac:dyDescent="0.25">
      <c r="A23" s="122" t="s">
        <v>1201</v>
      </c>
      <c r="B23" s="81">
        <v>18</v>
      </c>
      <c r="C23" s="187" t="s">
        <v>155</v>
      </c>
      <c r="D23" s="144" t="s">
        <v>79</v>
      </c>
      <c r="E23" s="144">
        <v>2.9020000000000001</v>
      </c>
      <c r="F23" s="91"/>
      <c r="G23" s="92">
        <f t="shared" si="0"/>
        <v>0</v>
      </c>
      <c r="I23" s="76"/>
    </row>
    <row r="24" spans="1:9" s="17" customFormat="1" ht="16.8" x14ac:dyDescent="0.25">
      <c r="A24" s="122" t="s">
        <v>1201</v>
      </c>
      <c r="B24" s="82">
        <v>19</v>
      </c>
      <c r="C24" s="187" t="s">
        <v>980</v>
      </c>
      <c r="D24" s="144" t="s">
        <v>80</v>
      </c>
      <c r="E24" s="144">
        <v>130</v>
      </c>
      <c r="F24" s="91"/>
      <c r="G24" s="92">
        <f t="shared" si="0"/>
        <v>0</v>
      </c>
      <c r="I24" s="76"/>
    </row>
    <row r="25" spans="1:9" ht="16.8" x14ac:dyDescent="0.25">
      <c r="A25" s="122" t="s">
        <v>1201</v>
      </c>
      <c r="B25" s="81">
        <v>20</v>
      </c>
      <c r="C25" s="187" t="s">
        <v>981</v>
      </c>
      <c r="D25" s="144" t="s">
        <v>80</v>
      </c>
      <c r="E25" s="144">
        <v>4</v>
      </c>
      <c r="F25" s="91"/>
      <c r="G25" s="92">
        <f t="shared" si="0"/>
        <v>0</v>
      </c>
    </row>
    <row r="26" spans="1:9" x14ac:dyDescent="0.25">
      <c r="A26" s="122" t="s">
        <v>1201</v>
      </c>
      <c r="B26" s="82">
        <v>21</v>
      </c>
      <c r="C26" s="187" t="s">
        <v>156</v>
      </c>
      <c r="D26" s="144" t="s">
        <v>6</v>
      </c>
      <c r="E26" s="144">
        <v>66</v>
      </c>
      <c r="F26" s="91"/>
      <c r="G26" s="92">
        <f t="shared" si="0"/>
        <v>0</v>
      </c>
    </row>
    <row r="27" spans="1:9" x14ac:dyDescent="0.25">
      <c r="A27" s="122" t="s">
        <v>1201</v>
      </c>
      <c r="B27" s="81">
        <v>22</v>
      </c>
      <c r="C27" s="187" t="s">
        <v>945</v>
      </c>
      <c r="D27" s="144" t="s">
        <v>80</v>
      </c>
      <c r="E27" s="144">
        <v>20</v>
      </c>
      <c r="F27" s="91"/>
      <c r="G27" s="92">
        <f t="shared" si="0"/>
        <v>0</v>
      </c>
    </row>
    <row r="28" spans="1:9" x14ac:dyDescent="0.25">
      <c r="A28" s="122" t="s">
        <v>1201</v>
      </c>
      <c r="B28" s="82">
        <v>23</v>
      </c>
      <c r="C28" s="187" t="s">
        <v>946</v>
      </c>
      <c r="D28" s="144" t="s">
        <v>80</v>
      </c>
      <c r="E28" s="144">
        <v>16</v>
      </c>
      <c r="F28" s="91"/>
      <c r="G28" s="92">
        <f t="shared" si="0"/>
        <v>0</v>
      </c>
    </row>
    <row r="29" spans="1:9" x14ac:dyDescent="0.25">
      <c r="A29" s="122" t="s">
        <v>1201</v>
      </c>
      <c r="B29" s="81">
        <v>24</v>
      </c>
      <c r="C29" s="187" t="s">
        <v>947</v>
      </c>
      <c r="D29" s="144" t="s">
        <v>80</v>
      </c>
      <c r="E29" s="144">
        <v>1</v>
      </c>
      <c r="F29" s="91"/>
      <c r="G29" s="92">
        <f t="shared" si="0"/>
        <v>0</v>
      </c>
    </row>
    <row r="30" spans="1:9" x14ac:dyDescent="0.25">
      <c r="A30" s="122" t="s">
        <v>1201</v>
      </c>
      <c r="B30" s="82">
        <v>25</v>
      </c>
      <c r="C30" s="187" t="s">
        <v>948</v>
      </c>
      <c r="D30" s="144" t="s">
        <v>80</v>
      </c>
      <c r="E30" s="144">
        <v>2</v>
      </c>
      <c r="F30" s="91"/>
      <c r="G30" s="92">
        <f t="shared" si="0"/>
        <v>0</v>
      </c>
    </row>
    <row r="31" spans="1:9" x14ac:dyDescent="0.25">
      <c r="A31" s="122" t="s">
        <v>1201</v>
      </c>
      <c r="B31" s="81">
        <v>26</v>
      </c>
      <c r="C31" s="187" t="s">
        <v>949</v>
      </c>
      <c r="D31" s="144" t="s">
        <v>80</v>
      </c>
      <c r="E31" s="144">
        <v>1</v>
      </c>
      <c r="F31" s="91"/>
      <c r="G31" s="92">
        <f t="shared" si="0"/>
        <v>0</v>
      </c>
    </row>
    <row r="32" spans="1:9" x14ac:dyDescent="0.25">
      <c r="A32" s="122" t="s">
        <v>1201</v>
      </c>
      <c r="B32" s="82">
        <v>27</v>
      </c>
      <c r="C32" s="187" t="s">
        <v>157</v>
      </c>
      <c r="D32" s="144" t="s">
        <v>6</v>
      </c>
      <c r="E32" s="144">
        <v>65</v>
      </c>
      <c r="F32" s="91"/>
      <c r="G32" s="92">
        <f t="shared" si="0"/>
        <v>0</v>
      </c>
    </row>
    <row r="33" spans="1:9" x14ac:dyDescent="0.25">
      <c r="A33" s="122" t="s">
        <v>1201</v>
      </c>
      <c r="B33" s="81">
        <v>28</v>
      </c>
      <c r="C33" s="187" t="s">
        <v>158</v>
      </c>
      <c r="D33" s="144" t="s">
        <v>6</v>
      </c>
      <c r="E33" s="144">
        <v>2</v>
      </c>
      <c r="F33" s="91"/>
      <c r="G33" s="92">
        <f t="shared" si="0"/>
        <v>0</v>
      </c>
    </row>
    <row r="34" spans="1:9" x14ac:dyDescent="0.25">
      <c r="A34" s="122" t="s">
        <v>1201</v>
      </c>
      <c r="B34" s="82">
        <v>29</v>
      </c>
      <c r="C34" s="187" t="s">
        <v>159</v>
      </c>
      <c r="D34" s="144" t="s">
        <v>80</v>
      </c>
      <c r="E34" s="144">
        <v>67</v>
      </c>
      <c r="F34" s="91"/>
      <c r="G34" s="92">
        <f t="shared" si="0"/>
        <v>0</v>
      </c>
    </row>
    <row r="35" spans="1:9" x14ac:dyDescent="0.25">
      <c r="A35" s="122" t="s">
        <v>1201</v>
      </c>
      <c r="B35" s="81">
        <v>30</v>
      </c>
      <c r="C35" s="187" t="s">
        <v>160</v>
      </c>
      <c r="D35" s="144" t="s">
        <v>80</v>
      </c>
      <c r="E35" s="144">
        <v>66</v>
      </c>
      <c r="F35" s="91"/>
      <c r="G35" s="92">
        <f t="shared" si="0"/>
        <v>0</v>
      </c>
    </row>
    <row r="36" spans="1:9" x14ac:dyDescent="0.25">
      <c r="A36" s="122" t="s">
        <v>1201</v>
      </c>
      <c r="B36" s="82">
        <v>31</v>
      </c>
      <c r="C36" s="187" t="s">
        <v>161</v>
      </c>
      <c r="D36" s="144" t="s">
        <v>80</v>
      </c>
      <c r="E36" s="144">
        <v>70</v>
      </c>
      <c r="F36" s="91"/>
      <c r="G36" s="92">
        <f t="shared" si="0"/>
        <v>0</v>
      </c>
    </row>
    <row r="37" spans="1:9" x14ac:dyDescent="0.25">
      <c r="A37" s="122" t="s">
        <v>1201</v>
      </c>
      <c r="B37" s="81">
        <v>32</v>
      </c>
      <c r="C37" s="187" t="s">
        <v>162</v>
      </c>
      <c r="D37" s="144" t="s">
        <v>80</v>
      </c>
      <c r="E37" s="144">
        <v>70</v>
      </c>
      <c r="F37" s="91"/>
      <c r="G37" s="92">
        <f t="shared" si="0"/>
        <v>0</v>
      </c>
    </row>
    <row r="38" spans="1:9" x14ac:dyDescent="0.25">
      <c r="A38" s="122" t="s">
        <v>1201</v>
      </c>
      <c r="B38" s="82">
        <v>33</v>
      </c>
      <c r="C38" s="187" t="s">
        <v>163</v>
      </c>
      <c r="D38" s="144" t="s">
        <v>6</v>
      </c>
      <c r="E38" s="144">
        <v>1</v>
      </c>
      <c r="F38" s="91"/>
      <c r="G38" s="92">
        <f t="shared" si="0"/>
        <v>0</v>
      </c>
    </row>
    <row r="39" spans="1:9" ht="14.4" thickBot="1" x14ac:dyDescent="0.3">
      <c r="A39" s="122" t="s">
        <v>1201</v>
      </c>
      <c r="B39" s="81">
        <v>34</v>
      </c>
      <c r="C39" s="187" t="s">
        <v>164</v>
      </c>
      <c r="D39" s="144" t="s">
        <v>80</v>
      </c>
      <c r="E39" s="144">
        <v>66</v>
      </c>
      <c r="F39" s="91"/>
      <c r="G39" s="92">
        <f t="shared" si="0"/>
        <v>0</v>
      </c>
    </row>
    <row r="40" spans="1:9" ht="69.599999999999994" thickBot="1" x14ac:dyDescent="0.3">
      <c r="A40" s="123" t="s">
        <v>1201</v>
      </c>
      <c r="B40" s="119">
        <v>35</v>
      </c>
      <c r="C40" s="188" t="s">
        <v>165</v>
      </c>
      <c r="D40" s="189" t="s">
        <v>6</v>
      </c>
      <c r="E40" s="189">
        <v>1</v>
      </c>
      <c r="F40" s="104"/>
      <c r="G40" s="94">
        <f t="shared" si="0"/>
        <v>0</v>
      </c>
      <c r="H40" s="118" t="s">
        <v>58</v>
      </c>
      <c r="I40" s="53">
        <f>ROUND(SUM(G6:G40),2)</f>
        <v>0</v>
      </c>
    </row>
    <row r="41" spans="1:9" ht="27.6" x14ac:dyDescent="0.25">
      <c r="A41" s="130" t="s">
        <v>1202</v>
      </c>
      <c r="B41" s="260">
        <v>36</v>
      </c>
      <c r="C41" s="261" t="s">
        <v>950</v>
      </c>
      <c r="D41" s="262" t="s">
        <v>81</v>
      </c>
      <c r="E41" s="262">
        <v>2861</v>
      </c>
      <c r="F41" s="263"/>
      <c r="G41" s="126">
        <f t="shared" si="0"/>
        <v>0</v>
      </c>
    </row>
    <row r="42" spans="1:9" ht="18.600000000000001" x14ac:dyDescent="0.25">
      <c r="A42" s="107" t="s">
        <v>1203</v>
      </c>
      <c r="B42" s="235">
        <v>37</v>
      </c>
      <c r="C42" s="181" t="s">
        <v>951</v>
      </c>
      <c r="D42" s="183" t="s">
        <v>81</v>
      </c>
      <c r="E42" s="183">
        <v>92</v>
      </c>
      <c r="F42" s="237"/>
      <c r="G42" s="92">
        <f t="shared" si="0"/>
        <v>0</v>
      </c>
    </row>
    <row r="43" spans="1:9" ht="18.600000000000001" x14ac:dyDescent="0.25">
      <c r="A43" s="107" t="s">
        <v>1203</v>
      </c>
      <c r="B43" s="234">
        <v>38</v>
      </c>
      <c r="C43" s="181" t="s">
        <v>952</v>
      </c>
      <c r="D43" s="183" t="s">
        <v>81</v>
      </c>
      <c r="E43" s="183">
        <v>126</v>
      </c>
      <c r="F43" s="237"/>
      <c r="G43" s="92">
        <f t="shared" si="0"/>
        <v>0</v>
      </c>
    </row>
    <row r="44" spans="1:9" ht="18.600000000000001" x14ac:dyDescent="0.25">
      <c r="A44" s="107" t="s">
        <v>1203</v>
      </c>
      <c r="B44" s="235">
        <v>39</v>
      </c>
      <c r="C44" s="181" t="s">
        <v>953</v>
      </c>
      <c r="D44" s="183" t="s">
        <v>81</v>
      </c>
      <c r="E44" s="183">
        <v>152</v>
      </c>
      <c r="F44" s="237"/>
      <c r="G44" s="92">
        <f t="shared" si="0"/>
        <v>0</v>
      </c>
    </row>
    <row r="45" spans="1:9" ht="18.600000000000001" x14ac:dyDescent="0.25">
      <c r="A45" s="107" t="s">
        <v>1203</v>
      </c>
      <c r="B45" s="234">
        <v>40</v>
      </c>
      <c r="C45" s="181" t="s">
        <v>954</v>
      </c>
      <c r="D45" s="183" t="s">
        <v>81</v>
      </c>
      <c r="E45" s="183">
        <v>50</v>
      </c>
      <c r="F45" s="237"/>
      <c r="G45" s="92">
        <f t="shared" si="0"/>
        <v>0</v>
      </c>
    </row>
    <row r="46" spans="1:9" ht="18.600000000000001" x14ac:dyDescent="0.25">
      <c r="A46" s="107" t="s">
        <v>1203</v>
      </c>
      <c r="B46" s="235">
        <v>41</v>
      </c>
      <c r="C46" s="181" t="s">
        <v>955</v>
      </c>
      <c r="D46" s="183" t="s">
        <v>81</v>
      </c>
      <c r="E46" s="183">
        <v>761</v>
      </c>
      <c r="F46" s="237"/>
      <c r="G46" s="92">
        <f t="shared" si="0"/>
        <v>0</v>
      </c>
    </row>
    <row r="47" spans="1:9" s="30" customFormat="1" ht="18.600000000000001" x14ac:dyDescent="0.25">
      <c r="A47" s="107" t="s">
        <v>1203</v>
      </c>
      <c r="B47" s="234">
        <v>42</v>
      </c>
      <c r="C47" s="181" t="s">
        <v>956</v>
      </c>
      <c r="D47" s="183" t="s">
        <v>81</v>
      </c>
      <c r="E47" s="183">
        <v>434</v>
      </c>
      <c r="F47" s="237"/>
      <c r="G47" s="92">
        <f t="shared" si="0"/>
        <v>0</v>
      </c>
      <c r="H47" s="8"/>
      <c r="I47" s="8"/>
    </row>
    <row r="48" spans="1:9" s="30" customFormat="1" ht="18.600000000000001" x14ac:dyDescent="0.25">
      <c r="A48" s="107" t="s">
        <v>1203</v>
      </c>
      <c r="B48" s="235">
        <v>43</v>
      </c>
      <c r="C48" s="181" t="s">
        <v>957</v>
      </c>
      <c r="D48" s="183" t="s">
        <v>81</v>
      </c>
      <c r="E48" s="183">
        <v>241</v>
      </c>
      <c r="F48" s="237"/>
      <c r="G48" s="92">
        <f t="shared" si="0"/>
        <v>0</v>
      </c>
      <c r="H48" s="8"/>
      <c r="I48" s="8"/>
    </row>
    <row r="49" spans="1:9" s="30" customFormat="1" ht="15.6" x14ac:dyDescent="0.25">
      <c r="A49" s="107" t="s">
        <v>1203</v>
      </c>
      <c r="B49" s="234">
        <v>44</v>
      </c>
      <c r="C49" s="181" t="s">
        <v>166</v>
      </c>
      <c r="D49" s="183" t="s">
        <v>81</v>
      </c>
      <c r="E49" s="183">
        <v>2951</v>
      </c>
      <c r="F49" s="237"/>
      <c r="G49" s="92">
        <f t="shared" si="0"/>
        <v>0</v>
      </c>
      <c r="H49" s="8"/>
      <c r="I49" s="8"/>
    </row>
    <row r="50" spans="1:9" s="30" customFormat="1" ht="15.6" x14ac:dyDescent="0.25">
      <c r="A50" s="107" t="s">
        <v>1203</v>
      </c>
      <c r="B50" s="235">
        <v>45</v>
      </c>
      <c r="C50" s="181" t="s">
        <v>958</v>
      </c>
      <c r="D50" s="183" t="s">
        <v>81</v>
      </c>
      <c r="E50" s="183">
        <v>513</v>
      </c>
      <c r="F50" s="237"/>
      <c r="G50" s="92">
        <f t="shared" si="0"/>
        <v>0</v>
      </c>
      <c r="H50" s="8"/>
      <c r="I50" s="8"/>
    </row>
    <row r="51" spans="1:9" s="30" customFormat="1" ht="15.6" x14ac:dyDescent="0.25">
      <c r="A51" s="107" t="s">
        <v>1203</v>
      </c>
      <c r="B51" s="234">
        <v>46</v>
      </c>
      <c r="C51" s="181" t="s">
        <v>959</v>
      </c>
      <c r="D51" s="183" t="s">
        <v>81</v>
      </c>
      <c r="E51" s="183">
        <v>50</v>
      </c>
      <c r="F51" s="237"/>
      <c r="G51" s="92">
        <f t="shared" si="0"/>
        <v>0</v>
      </c>
      <c r="H51" s="8"/>
      <c r="I51" s="8"/>
    </row>
    <row r="52" spans="1:9" s="30" customFormat="1" ht="15.6" x14ac:dyDescent="0.25">
      <c r="A52" s="107" t="s">
        <v>1203</v>
      </c>
      <c r="B52" s="235">
        <v>47</v>
      </c>
      <c r="C52" s="181" t="s">
        <v>960</v>
      </c>
      <c r="D52" s="183" t="s">
        <v>81</v>
      </c>
      <c r="E52" s="183">
        <v>32</v>
      </c>
      <c r="F52" s="237"/>
      <c r="G52" s="92">
        <f t="shared" si="0"/>
        <v>0</v>
      </c>
      <c r="H52" s="8"/>
      <c r="I52" s="8"/>
    </row>
    <row r="53" spans="1:9" s="30" customFormat="1" ht="18.600000000000001" x14ac:dyDescent="0.25">
      <c r="A53" s="107" t="s">
        <v>1203</v>
      </c>
      <c r="B53" s="234">
        <v>48</v>
      </c>
      <c r="C53" s="181" t="s">
        <v>961</v>
      </c>
      <c r="D53" s="183" t="s">
        <v>80</v>
      </c>
      <c r="E53" s="183">
        <v>130</v>
      </c>
      <c r="F53" s="237"/>
      <c r="G53" s="92">
        <f t="shared" si="0"/>
        <v>0</v>
      </c>
      <c r="H53" s="8"/>
      <c r="I53" s="8"/>
    </row>
    <row r="54" spans="1:9" s="30" customFormat="1" ht="18.600000000000001" x14ac:dyDescent="0.25">
      <c r="A54" s="107" t="s">
        <v>1203</v>
      </c>
      <c r="B54" s="235">
        <v>49</v>
      </c>
      <c r="C54" s="181" t="s">
        <v>962</v>
      </c>
      <c r="D54" s="183" t="s">
        <v>80</v>
      </c>
      <c r="E54" s="183">
        <v>4</v>
      </c>
      <c r="F54" s="237"/>
      <c r="G54" s="92">
        <f t="shared" si="0"/>
        <v>0</v>
      </c>
      <c r="H54" s="8"/>
      <c r="I54" s="8"/>
    </row>
    <row r="55" spans="1:9" ht="31.2" x14ac:dyDescent="0.25">
      <c r="A55" s="107" t="s">
        <v>1203</v>
      </c>
      <c r="B55" s="234">
        <v>50</v>
      </c>
      <c r="C55" s="181" t="s">
        <v>963</v>
      </c>
      <c r="D55" s="183" t="s">
        <v>80</v>
      </c>
      <c r="E55" s="183">
        <v>23</v>
      </c>
      <c r="F55" s="237"/>
      <c r="G55" s="92">
        <f t="shared" si="0"/>
        <v>0</v>
      </c>
    </row>
    <row r="56" spans="1:9" ht="31.2" x14ac:dyDescent="0.25">
      <c r="A56" s="107" t="s">
        <v>1203</v>
      </c>
      <c r="B56" s="235">
        <v>51</v>
      </c>
      <c r="C56" s="181" t="s">
        <v>964</v>
      </c>
      <c r="D56" s="183" t="s">
        <v>80</v>
      </c>
      <c r="E56" s="183">
        <v>1</v>
      </c>
      <c r="F56" s="237"/>
      <c r="G56" s="92">
        <f t="shared" si="0"/>
        <v>0</v>
      </c>
    </row>
    <row r="57" spans="1:9" ht="31.2" x14ac:dyDescent="0.25">
      <c r="A57" s="107" t="s">
        <v>1203</v>
      </c>
      <c r="B57" s="234">
        <v>52</v>
      </c>
      <c r="C57" s="181" t="s">
        <v>965</v>
      </c>
      <c r="D57" s="183" t="s">
        <v>80</v>
      </c>
      <c r="E57" s="183">
        <v>34</v>
      </c>
      <c r="F57" s="237"/>
      <c r="G57" s="92">
        <f t="shared" si="0"/>
        <v>0</v>
      </c>
    </row>
    <row r="58" spans="1:9" ht="31.2" x14ac:dyDescent="0.25">
      <c r="A58" s="107" t="s">
        <v>1203</v>
      </c>
      <c r="B58" s="235">
        <v>53</v>
      </c>
      <c r="C58" s="181" t="s">
        <v>966</v>
      </c>
      <c r="D58" s="183" t="s">
        <v>80</v>
      </c>
      <c r="E58" s="183">
        <v>1</v>
      </c>
      <c r="F58" s="237"/>
      <c r="G58" s="92">
        <f t="shared" si="0"/>
        <v>0</v>
      </c>
    </row>
    <row r="59" spans="1:9" ht="15.6" x14ac:dyDescent="0.25">
      <c r="A59" s="107" t="s">
        <v>1203</v>
      </c>
      <c r="B59" s="234">
        <v>54</v>
      </c>
      <c r="C59" s="181" t="s">
        <v>167</v>
      </c>
      <c r="D59" s="183" t="s">
        <v>80</v>
      </c>
      <c r="E59" s="183">
        <v>1</v>
      </c>
      <c r="F59" s="237"/>
      <c r="G59" s="92">
        <f t="shared" si="0"/>
        <v>0</v>
      </c>
    </row>
    <row r="60" spans="1:9" ht="31.2" x14ac:dyDescent="0.25">
      <c r="A60" s="107" t="s">
        <v>1203</v>
      </c>
      <c r="B60" s="235">
        <v>55</v>
      </c>
      <c r="C60" s="181" t="s">
        <v>168</v>
      </c>
      <c r="D60" s="183" t="s">
        <v>80</v>
      </c>
      <c r="E60" s="183">
        <v>2</v>
      </c>
      <c r="F60" s="237"/>
      <c r="G60" s="92">
        <f t="shared" si="0"/>
        <v>0</v>
      </c>
    </row>
    <row r="61" spans="1:9" ht="31.2" x14ac:dyDescent="0.25">
      <c r="A61" s="107" t="s">
        <v>1203</v>
      </c>
      <c r="B61" s="234">
        <v>56</v>
      </c>
      <c r="C61" s="181" t="s">
        <v>967</v>
      </c>
      <c r="D61" s="183" t="s">
        <v>80</v>
      </c>
      <c r="E61" s="183">
        <v>5</v>
      </c>
      <c r="F61" s="237"/>
      <c r="G61" s="92">
        <f t="shared" si="0"/>
        <v>0</v>
      </c>
    </row>
    <row r="62" spans="1:9" ht="15.6" x14ac:dyDescent="0.25">
      <c r="A62" s="107" t="s">
        <v>1203</v>
      </c>
      <c r="B62" s="235">
        <v>57</v>
      </c>
      <c r="C62" s="181" t="s">
        <v>968</v>
      </c>
      <c r="D62" s="183" t="s">
        <v>80</v>
      </c>
      <c r="E62" s="183">
        <v>24</v>
      </c>
      <c r="F62" s="237"/>
      <c r="G62" s="92">
        <f t="shared" si="0"/>
        <v>0</v>
      </c>
    </row>
    <row r="63" spans="1:9" ht="15.6" x14ac:dyDescent="0.25">
      <c r="A63" s="107" t="s">
        <v>1203</v>
      </c>
      <c r="B63" s="234">
        <v>58</v>
      </c>
      <c r="C63" s="181" t="s">
        <v>969</v>
      </c>
      <c r="D63" s="183" t="s">
        <v>80</v>
      </c>
      <c r="E63" s="183">
        <v>36</v>
      </c>
      <c r="F63" s="237"/>
      <c r="G63" s="92">
        <f t="shared" si="0"/>
        <v>0</v>
      </c>
    </row>
    <row r="64" spans="1:9" ht="15.6" x14ac:dyDescent="0.25">
      <c r="A64" s="107" t="s">
        <v>1203</v>
      </c>
      <c r="B64" s="235">
        <v>59</v>
      </c>
      <c r="C64" s="181" t="s">
        <v>970</v>
      </c>
      <c r="D64" s="183" t="s">
        <v>80</v>
      </c>
      <c r="E64" s="183">
        <v>6</v>
      </c>
      <c r="F64" s="237"/>
      <c r="G64" s="92">
        <f t="shared" si="0"/>
        <v>0</v>
      </c>
    </row>
    <row r="65" spans="1:9" ht="15.6" x14ac:dyDescent="0.25">
      <c r="A65" s="107" t="s">
        <v>1203</v>
      </c>
      <c r="B65" s="234">
        <v>60</v>
      </c>
      <c r="C65" s="181" t="s">
        <v>971</v>
      </c>
      <c r="D65" s="183" t="s">
        <v>80</v>
      </c>
      <c r="E65" s="183">
        <v>12</v>
      </c>
      <c r="F65" s="237"/>
      <c r="G65" s="92">
        <f t="shared" si="0"/>
        <v>0</v>
      </c>
    </row>
    <row r="66" spans="1:9" ht="15.6" x14ac:dyDescent="0.25">
      <c r="A66" s="107" t="s">
        <v>1203</v>
      </c>
      <c r="B66" s="235">
        <v>61</v>
      </c>
      <c r="C66" s="181" t="s">
        <v>972</v>
      </c>
      <c r="D66" s="183" t="s">
        <v>80</v>
      </c>
      <c r="E66" s="183">
        <v>4</v>
      </c>
      <c r="F66" s="237"/>
      <c r="G66" s="92">
        <f t="shared" si="0"/>
        <v>0</v>
      </c>
    </row>
    <row r="67" spans="1:9" ht="15.6" x14ac:dyDescent="0.25">
      <c r="A67" s="107" t="s">
        <v>1203</v>
      </c>
      <c r="B67" s="234">
        <v>62</v>
      </c>
      <c r="C67" s="181" t="s">
        <v>973</v>
      </c>
      <c r="D67" s="183" t="s">
        <v>80</v>
      </c>
      <c r="E67" s="183">
        <v>2</v>
      </c>
      <c r="F67" s="237"/>
      <c r="G67" s="92">
        <f t="shared" si="0"/>
        <v>0</v>
      </c>
    </row>
    <row r="68" spans="1:9" ht="15.6" x14ac:dyDescent="0.25">
      <c r="A68" s="107" t="s">
        <v>1203</v>
      </c>
      <c r="B68" s="235">
        <v>63</v>
      </c>
      <c r="C68" s="181" t="s">
        <v>974</v>
      </c>
      <c r="D68" s="183" t="s">
        <v>80</v>
      </c>
      <c r="E68" s="183">
        <v>4</v>
      </c>
      <c r="F68" s="237"/>
      <c r="G68" s="92">
        <f t="shared" si="0"/>
        <v>0</v>
      </c>
    </row>
    <row r="69" spans="1:9" ht="15.6" x14ac:dyDescent="0.25">
      <c r="A69" s="107" t="s">
        <v>1203</v>
      </c>
      <c r="B69" s="234">
        <v>64</v>
      </c>
      <c r="C69" s="181" t="s">
        <v>169</v>
      </c>
      <c r="D69" s="183" t="s">
        <v>80</v>
      </c>
      <c r="E69" s="183">
        <v>66</v>
      </c>
      <c r="F69" s="237"/>
      <c r="G69" s="92">
        <f t="shared" si="0"/>
        <v>0</v>
      </c>
    </row>
    <row r="70" spans="1:9" ht="15.6" x14ac:dyDescent="0.25">
      <c r="A70" s="107" t="s">
        <v>1203</v>
      </c>
      <c r="B70" s="235">
        <v>65</v>
      </c>
      <c r="C70" s="181" t="s">
        <v>975</v>
      </c>
      <c r="D70" s="183" t="s">
        <v>80</v>
      </c>
      <c r="E70" s="183">
        <v>16</v>
      </c>
      <c r="F70" s="237"/>
      <c r="G70" s="92">
        <f t="shared" ref="G70:G78" si="1">ROUND((E70*F70),2)</f>
        <v>0</v>
      </c>
    </row>
    <row r="71" spans="1:9" ht="15.6" x14ac:dyDescent="0.25">
      <c r="A71" s="107" t="s">
        <v>1203</v>
      </c>
      <c r="B71" s="234">
        <v>66</v>
      </c>
      <c r="C71" s="181" t="s">
        <v>976</v>
      </c>
      <c r="D71" s="183" t="s">
        <v>80</v>
      </c>
      <c r="E71" s="183">
        <v>1</v>
      </c>
      <c r="F71" s="237"/>
      <c r="G71" s="92">
        <f t="shared" si="1"/>
        <v>0</v>
      </c>
    </row>
    <row r="72" spans="1:9" ht="15.6" x14ac:dyDescent="0.25">
      <c r="A72" s="107" t="s">
        <v>1203</v>
      </c>
      <c r="B72" s="235">
        <v>67</v>
      </c>
      <c r="C72" s="181" t="s">
        <v>977</v>
      </c>
      <c r="D72" s="183" t="s">
        <v>80</v>
      </c>
      <c r="E72" s="183">
        <v>2</v>
      </c>
      <c r="F72" s="237"/>
      <c r="G72" s="92">
        <f t="shared" si="1"/>
        <v>0</v>
      </c>
    </row>
    <row r="73" spans="1:9" ht="15.6" x14ac:dyDescent="0.25">
      <c r="A73" s="107" t="s">
        <v>1203</v>
      </c>
      <c r="B73" s="234">
        <v>68</v>
      </c>
      <c r="C73" s="181" t="s">
        <v>978</v>
      </c>
      <c r="D73" s="183" t="s">
        <v>80</v>
      </c>
      <c r="E73" s="183">
        <v>1</v>
      </c>
      <c r="F73" s="237"/>
      <c r="G73" s="92">
        <f t="shared" si="1"/>
        <v>0</v>
      </c>
    </row>
    <row r="74" spans="1:9" ht="15.6" x14ac:dyDescent="0.25">
      <c r="A74" s="107" t="s">
        <v>1203</v>
      </c>
      <c r="B74" s="235">
        <v>69</v>
      </c>
      <c r="C74" s="181" t="s">
        <v>170</v>
      </c>
      <c r="D74" s="183" t="s">
        <v>6</v>
      </c>
      <c r="E74" s="183">
        <v>65</v>
      </c>
      <c r="F74" s="237"/>
      <c r="G74" s="92">
        <f t="shared" si="1"/>
        <v>0</v>
      </c>
    </row>
    <row r="75" spans="1:9" ht="15.6" x14ac:dyDescent="0.25">
      <c r="A75" s="107" t="s">
        <v>1203</v>
      </c>
      <c r="B75" s="234">
        <v>70</v>
      </c>
      <c r="C75" s="181" t="s">
        <v>171</v>
      </c>
      <c r="D75" s="183" t="s">
        <v>6</v>
      </c>
      <c r="E75" s="183">
        <v>2</v>
      </c>
      <c r="F75" s="237"/>
      <c r="G75" s="92">
        <f t="shared" si="1"/>
        <v>0</v>
      </c>
    </row>
    <row r="76" spans="1:9" ht="15.6" x14ac:dyDescent="0.25">
      <c r="A76" s="107" t="s">
        <v>1203</v>
      </c>
      <c r="B76" s="235">
        <v>71</v>
      </c>
      <c r="C76" s="181" t="s">
        <v>172</v>
      </c>
      <c r="D76" s="183" t="s">
        <v>81</v>
      </c>
      <c r="E76" s="183">
        <v>2902</v>
      </c>
      <c r="F76" s="237"/>
      <c r="G76" s="92">
        <f t="shared" si="1"/>
        <v>0</v>
      </c>
    </row>
    <row r="77" spans="1:9" ht="16.2" thickBot="1" x14ac:dyDescent="0.3">
      <c r="A77" s="107" t="s">
        <v>1203</v>
      </c>
      <c r="B77" s="234">
        <v>72</v>
      </c>
      <c r="C77" s="181" t="s">
        <v>173</v>
      </c>
      <c r="D77" s="183" t="s">
        <v>174</v>
      </c>
      <c r="E77" s="183">
        <v>28</v>
      </c>
      <c r="F77" s="237"/>
      <c r="G77" s="92">
        <f t="shared" si="1"/>
        <v>0</v>
      </c>
    </row>
    <row r="78" spans="1:9" ht="69.599999999999994" thickBot="1" x14ac:dyDescent="0.3">
      <c r="A78" s="107" t="s">
        <v>1203</v>
      </c>
      <c r="B78" s="236">
        <v>73</v>
      </c>
      <c r="C78" s="182" t="s">
        <v>175</v>
      </c>
      <c r="D78" s="184" t="s">
        <v>80</v>
      </c>
      <c r="E78" s="184">
        <v>66</v>
      </c>
      <c r="F78" s="238"/>
      <c r="G78" s="94">
        <f t="shared" si="1"/>
        <v>0</v>
      </c>
      <c r="H78" s="118" t="s">
        <v>59</v>
      </c>
      <c r="I78" s="53">
        <f>ROUND(SUM(G41:G78),2)</f>
        <v>0</v>
      </c>
    </row>
    <row r="79" spans="1:9" ht="27.6" x14ac:dyDescent="0.25">
      <c r="A79" s="109" t="s">
        <v>1204</v>
      </c>
      <c r="B79" s="160">
        <v>74</v>
      </c>
      <c r="C79" s="185" t="s">
        <v>141</v>
      </c>
      <c r="D79" s="186" t="s">
        <v>6</v>
      </c>
      <c r="E79" s="186">
        <v>1</v>
      </c>
      <c r="F79" s="89"/>
      <c r="G79" s="90">
        <f t="shared" ref="G79:G142" si="2">ROUND((E79*F79),2)</f>
        <v>0</v>
      </c>
      <c r="H79" s="166"/>
      <c r="I79" s="26"/>
    </row>
    <row r="80" spans="1:9" x14ac:dyDescent="0.25">
      <c r="A80" s="122" t="s">
        <v>1205</v>
      </c>
      <c r="B80" s="81">
        <v>75</v>
      </c>
      <c r="C80" s="187" t="s">
        <v>143</v>
      </c>
      <c r="D80" s="144" t="s">
        <v>79</v>
      </c>
      <c r="E80" s="144">
        <v>5.5E-2</v>
      </c>
      <c r="F80" s="91"/>
      <c r="G80" s="92">
        <f t="shared" si="2"/>
        <v>0</v>
      </c>
    </row>
    <row r="81" spans="1:7" x14ac:dyDescent="0.25">
      <c r="A81" s="122" t="s">
        <v>1205</v>
      </c>
      <c r="B81" s="82">
        <v>76</v>
      </c>
      <c r="C81" s="187" t="s">
        <v>144</v>
      </c>
      <c r="D81" s="144" t="s">
        <v>79</v>
      </c>
      <c r="E81" s="144">
        <v>5.5E-2</v>
      </c>
      <c r="F81" s="91"/>
      <c r="G81" s="92">
        <f t="shared" si="2"/>
        <v>0</v>
      </c>
    </row>
    <row r="82" spans="1:7" x14ac:dyDescent="0.25">
      <c r="A82" s="122" t="s">
        <v>1205</v>
      </c>
      <c r="B82" s="82">
        <v>77</v>
      </c>
      <c r="C82" s="187" t="s">
        <v>145</v>
      </c>
      <c r="D82" s="144" t="s">
        <v>79</v>
      </c>
      <c r="E82" s="144">
        <v>0.51100000000000001</v>
      </c>
      <c r="F82" s="91"/>
      <c r="G82" s="92">
        <f t="shared" si="2"/>
        <v>0</v>
      </c>
    </row>
    <row r="83" spans="1:7" x14ac:dyDescent="0.25">
      <c r="A83" s="122" t="s">
        <v>1205</v>
      </c>
      <c r="B83" s="81">
        <v>78</v>
      </c>
      <c r="C83" s="187" t="s">
        <v>146</v>
      </c>
      <c r="D83" s="144" t="s">
        <v>79</v>
      </c>
      <c r="E83" s="144">
        <v>0.51100000000000001</v>
      </c>
      <c r="F83" s="91"/>
      <c r="G83" s="92">
        <f t="shared" si="2"/>
        <v>0</v>
      </c>
    </row>
    <row r="84" spans="1:7" x14ac:dyDescent="0.25">
      <c r="A84" s="122" t="s">
        <v>1205</v>
      </c>
      <c r="B84" s="82">
        <v>79</v>
      </c>
      <c r="C84" s="187" t="s">
        <v>147</v>
      </c>
      <c r="D84" s="297" t="s">
        <v>139</v>
      </c>
      <c r="E84" s="297">
        <v>2</v>
      </c>
      <c r="F84" s="91"/>
      <c r="G84" s="92">
        <f t="shared" si="2"/>
        <v>0</v>
      </c>
    </row>
    <row r="85" spans="1:7" x14ac:dyDescent="0.25">
      <c r="A85" s="122" t="s">
        <v>1205</v>
      </c>
      <c r="B85" s="82">
        <v>80</v>
      </c>
      <c r="C85" s="187" t="s">
        <v>148</v>
      </c>
      <c r="D85" s="297" t="s">
        <v>139</v>
      </c>
      <c r="E85" s="297">
        <v>2</v>
      </c>
      <c r="F85" s="91"/>
      <c r="G85" s="92">
        <f t="shared" si="2"/>
        <v>0</v>
      </c>
    </row>
    <row r="86" spans="1:7" x14ac:dyDescent="0.25">
      <c r="A86" s="122" t="s">
        <v>1205</v>
      </c>
      <c r="B86" s="81">
        <v>81</v>
      </c>
      <c r="C86" s="187" t="s">
        <v>149</v>
      </c>
      <c r="D86" s="144" t="s">
        <v>81</v>
      </c>
      <c r="E86" s="144">
        <v>114</v>
      </c>
      <c r="F86" s="91"/>
      <c r="G86" s="92">
        <f t="shared" si="2"/>
        <v>0</v>
      </c>
    </row>
    <row r="87" spans="1:7" x14ac:dyDescent="0.25">
      <c r="A87" s="122" t="s">
        <v>1205</v>
      </c>
      <c r="B87" s="82">
        <v>82</v>
      </c>
      <c r="C87" s="187" t="s">
        <v>150</v>
      </c>
      <c r="D87" s="144" t="s">
        <v>81</v>
      </c>
      <c r="E87" s="144">
        <v>199</v>
      </c>
      <c r="F87" s="91"/>
      <c r="G87" s="92">
        <f t="shared" si="2"/>
        <v>0</v>
      </c>
    </row>
    <row r="88" spans="1:7" x14ac:dyDescent="0.25">
      <c r="A88" s="122" t="s">
        <v>1205</v>
      </c>
      <c r="B88" s="82">
        <v>83</v>
      </c>
      <c r="C88" s="187" t="s">
        <v>151</v>
      </c>
      <c r="D88" s="144" t="s">
        <v>81</v>
      </c>
      <c r="E88" s="144">
        <v>628</v>
      </c>
      <c r="F88" s="91"/>
      <c r="G88" s="92">
        <f t="shared" si="2"/>
        <v>0</v>
      </c>
    </row>
    <row r="89" spans="1:7" x14ac:dyDescent="0.25">
      <c r="A89" s="122" t="s">
        <v>1205</v>
      </c>
      <c r="B89" s="81">
        <v>84</v>
      </c>
      <c r="C89" s="187" t="s">
        <v>152</v>
      </c>
      <c r="D89" s="144" t="s">
        <v>81</v>
      </c>
      <c r="E89" s="144">
        <v>566</v>
      </c>
      <c r="F89" s="91"/>
      <c r="G89" s="92">
        <f t="shared" si="2"/>
        <v>0</v>
      </c>
    </row>
    <row r="90" spans="1:7" x14ac:dyDescent="0.25">
      <c r="A90" s="122" t="s">
        <v>1205</v>
      </c>
      <c r="B90" s="82">
        <v>85</v>
      </c>
      <c r="C90" s="187" t="s">
        <v>941</v>
      </c>
      <c r="D90" s="144" t="s">
        <v>81</v>
      </c>
      <c r="E90" s="144">
        <v>54</v>
      </c>
      <c r="F90" s="91"/>
      <c r="G90" s="92">
        <f t="shared" si="2"/>
        <v>0</v>
      </c>
    </row>
    <row r="91" spans="1:7" x14ac:dyDescent="0.25">
      <c r="A91" s="122" t="s">
        <v>1205</v>
      </c>
      <c r="B91" s="82">
        <v>86</v>
      </c>
      <c r="C91" s="187" t="s">
        <v>979</v>
      </c>
      <c r="D91" s="144" t="s">
        <v>81</v>
      </c>
      <c r="E91" s="144">
        <v>8</v>
      </c>
      <c r="F91" s="91"/>
      <c r="G91" s="92">
        <f t="shared" si="2"/>
        <v>0</v>
      </c>
    </row>
    <row r="92" spans="1:7" ht="16.8" x14ac:dyDescent="0.25">
      <c r="A92" s="122" t="s">
        <v>1205</v>
      </c>
      <c r="B92" s="81">
        <v>87</v>
      </c>
      <c r="C92" s="187" t="s">
        <v>153</v>
      </c>
      <c r="D92" s="144" t="s">
        <v>718</v>
      </c>
      <c r="E92" s="144">
        <v>566</v>
      </c>
      <c r="F92" s="91"/>
      <c r="G92" s="92">
        <f t="shared" si="2"/>
        <v>0</v>
      </c>
    </row>
    <row r="93" spans="1:7" ht="16.8" x14ac:dyDescent="0.25">
      <c r="A93" s="122" t="s">
        <v>1205</v>
      </c>
      <c r="B93" s="82">
        <v>88</v>
      </c>
      <c r="C93" s="187" t="s">
        <v>154</v>
      </c>
      <c r="D93" s="144" t="s">
        <v>717</v>
      </c>
      <c r="E93" s="144">
        <v>142</v>
      </c>
      <c r="F93" s="91"/>
      <c r="G93" s="92">
        <f t="shared" si="2"/>
        <v>0</v>
      </c>
    </row>
    <row r="94" spans="1:7" x14ac:dyDescent="0.25">
      <c r="A94" s="122" t="s">
        <v>1205</v>
      </c>
      <c r="B94" s="82">
        <v>89</v>
      </c>
      <c r="C94" s="187" t="s">
        <v>155</v>
      </c>
      <c r="D94" s="144" t="s">
        <v>79</v>
      </c>
      <c r="E94" s="144">
        <v>0.56599999999999995</v>
      </c>
      <c r="F94" s="91"/>
      <c r="G94" s="92">
        <f t="shared" si="2"/>
        <v>0</v>
      </c>
    </row>
    <row r="95" spans="1:7" ht="16.8" x14ac:dyDescent="0.25">
      <c r="A95" s="122" t="s">
        <v>1205</v>
      </c>
      <c r="B95" s="81">
        <v>90</v>
      </c>
      <c r="C95" s="187" t="s">
        <v>980</v>
      </c>
      <c r="D95" s="144" t="s">
        <v>80</v>
      </c>
      <c r="E95" s="144">
        <v>34</v>
      </c>
      <c r="F95" s="91"/>
      <c r="G95" s="92">
        <f t="shared" si="2"/>
        <v>0</v>
      </c>
    </row>
    <row r="96" spans="1:7" ht="16.8" x14ac:dyDescent="0.25">
      <c r="A96" s="122" t="s">
        <v>1205</v>
      </c>
      <c r="B96" s="82">
        <v>91</v>
      </c>
      <c r="C96" s="187" t="s">
        <v>981</v>
      </c>
      <c r="D96" s="144" t="s">
        <v>80</v>
      </c>
      <c r="E96" s="144">
        <v>4</v>
      </c>
      <c r="F96" s="91"/>
      <c r="G96" s="92">
        <f t="shared" si="2"/>
        <v>0</v>
      </c>
    </row>
    <row r="97" spans="1:9" x14ac:dyDescent="0.25">
      <c r="A97" s="122" t="s">
        <v>1205</v>
      </c>
      <c r="B97" s="82">
        <v>92</v>
      </c>
      <c r="C97" s="187" t="s">
        <v>156</v>
      </c>
      <c r="D97" s="144" t="s">
        <v>6</v>
      </c>
      <c r="E97" s="144">
        <v>18</v>
      </c>
      <c r="F97" s="91"/>
      <c r="G97" s="92">
        <f t="shared" si="2"/>
        <v>0</v>
      </c>
    </row>
    <row r="98" spans="1:9" x14ac:dyDescent="0.25">
      <c r="A98" s="122" t="s">
        <v>1205</v>
      </c>
      <c r="B98" s="81">
        <v>93</v>
      </c>
      <c r="C98" s="187" t="s">
        <v>949</v>
      </c>
      <c r="D98" s="144" t="s">
        <v>80</v>
      </c>
      <c r="E98" s="144">
        <v>1</v>
      </c>
      <c r="F98" s="91"/>
      <c r="G98" s="92">
        <f t="shared" si="2"/>
        <v>0</v>
      </c>
    </row>
    <row r="99" spans="1:9" x14ac:dyDescent="0.25">
      <c r="A99" s="122" t="s">
        <v>1205</v>
      </c>
      <c r="B99" s="82">
        <v>94</v>
      </c>
      <c r="C99" s="187" t="s">
        <v>157</v>
      </c>
      <c r="D99" s="144" t="s">
        <v>6</v>
      </c>
      <c r="E99" s="144">
        <v>18</v>
      </c>
      <c r="F99" s="91"/>
      <c r="G99" s="92">
        <f t="shared" si="2"/>
        <v>0</v>
      </c>
    </row>
    <row r="100" spans="1:9" x14ac:dyDescent="0.25">
      <c r="A100" s="122" t="s">
        <v>1205</v>
      </c>
      <c r="B100" s="82">
        <v>95</v>
      </c>
      <c r="C100" s="187" t="s">
        <v>158</v>
      </c>
      <c r="D100" s="144" t="s">
        <v>6</v>
      </c>
      <c r="E100" s="144">
        <v>1</v>
      </c>
      <c r="F100" s="91"/>
      <c r="G100" s="92">
        <f t="shared" si="2"/>
        <v>0</v>
      </c>
    </row>
    <row r="101" spans="1:9" x14ac:dyDescent="0.25">
      <c r="A101" s="122" t="s">
        <v>1205</v>
      </c>
      <c r="B101" s="81">
        <v>96</v>
      </c>
      <c r="C101" s="187" t="s">
        <v>159</v>
      </c>
      <c r="D101" s="144" t="s">
        <v>80</v>
      </c>
      <c r="E101" s="144">
        <v>19</v>
      </c>
      <c r="F101" s="91"/>
      <c r="G101" s="92">
        <f t="shared" si="2"/>
        <v>0</v>
      </c>
    </row>
    <row r="102" spans="1:9" x14ac:dyDescent="0.25">
      <c r="A102" s="122" t="s">
        <v>1205</v>
      </c>
      <c r="B102" s="82">
        <v>97</v>
      </c>
      <c r="C102" s="187" t="s">
        <v>160</v>
      </c>
      <c r="D102" s="144" t="s">
        <v>80</v>
      </c>
      <c r="E102" s="144">
        <v>18</v>
      </c>
      <c r="F102" s="91"/>
      <c r="G102" s="92">
        <f t="shared" si="2"/>
        <v>0</v>
      </c>
    </row>
    <row r="103" spans="1:9" x14ac:dyDescent="0.25">
      <c r="A103" s="122" t="s">
        <v>1205</v>
      </c>
      <c r="B103" s="82">
        <v>98</v>
      </c>
      <c r="C103" s="187" t="s">
        <v>161</v>
      </c>
      <c r="D103" s="144" t="s">
        <v>80</v>
      </c>
      <c r="E103" s="144">
        <v>19</v>
      </c>
      <c r="F103" s="91"/>
      <c r="G103" s="92">
        <f t="shared" si="2"/>
        <v>0</v>
      </c>
    </row>
    <row r="104" spans="1:9" x14ac:dyDescent="0.25">
      <c r="A104" s="122" t="s">
        <v>1205</v>
      </c>
      <c r="B104" s="81">
        <v>99</v>
      </c>
      <c r="C104" s="187" t="s">
        <v>162</v>
      </c>
      <c r="D104" s="144" t="s">
        <v>80</v>
      </c>
      <c r="E104" s="144">
        <v>19</v>
      </c>
      <c r="F104" s="91"/>
      <c r="G104" s="92">
        <f t="shared" si="2"/>
        <v>0</v>
      </c>
    </row>
    <row r="105" spans="1:9" x14ac:dyDescent="0.25">
      <c r="A105" s="122" t="s">
        <v>1205</v>
      </c>
      <c r="B105" s="82">
        <v>100</v>
      </c>
      <c r="C105" s="187" t="s">
        <v>163</v>
      </c>
      <c r="D105" s="144" t="s">
        <v>6</v>
      </c>
      <c r="E105" s="144">
        <v>1</v>
      </c>
      <c r="F105" s="91"/>
      <c r="G105" s="92">
        <f t="shared" si="2"/>
        <v>0</v>
      </c>
    </row>
    <row r="106" spans="1:9" ht="14.4" thickBot="1" x14ac:dyDescent="0.3">
      <c r="A106" s="122" t="s">
        <v>1205</v>
      </c>
      <c r="B106" s="82">
        <v>101</v>
      </c>
      <c r="C106" s="187" t="s">
        <v>164</v>
      </c>
      <c r="D106" s="144" t="s">
        <v>80</v>
      </c>
      <c r="E106" s="144">
        <v>18</v>
      </c>
      <c r="F106" s="91"/>
      <c r="G106" s="92">
        <f t="shared" si="2"/>
        <v>0</v>
      </c>
    </row>
    <row r="107" spans="1:9" ht="69.599999999999994" thickBot="1" x14ac:dyDescent="0.3">
      <c r="A107" s="123" t="s">
        <v>1205</v>
      </c>
      <c r="B107" s="84">
        <v>102</v>
      </c>
      <c r="C107" s="188" t="s">
        <v>165</v>
      </c>
      <c r="D107" s="189" t="s">
        <v>6</v>
      </c>
      <c r="E107" s="189">
        <v>1</v>
      </c>
      <c r="F107" s="104"/>
      <c r="G107" s="94">
        <f t="shared" si="2"/>
        <v>0</v>
      </c>
      <c r="H107" s="118" t="s">
        <v>60</v>
      </c>
      <c r="I107" s="53">
        <f>ROUND(SUM(G79:G107),2)</f>
        <v>0</v>
      </c>
    </row>
    <row r="108" spans="1:9" ht="27.6" x14ac:dyDescent="0.25">
      <c r="A108" s="264" t="s">
        <v>1206</v>
      </c>
      <c r="B108" s="265">
        <v>103</v>
      </c>
      <c r="C108" s="240" t="s">
        <v>987</v>
      </c>
      <c r="D108" s="241" t="s">
        <v>81</v>
      </c>
      <c r="E108" s="241">
        <v>668</v>
      </c>
      <c r="F108" s="242"/>
      <c r="G108" s="126">
        <f t="shared" si="2"/>
        <v>0</v>
      </c>
    </row>
    <row r="109" spans="1:9" ht="16.8" x14ac:dyDescent="0.25">
      <c r="A109" s="232" t="s">
        <v>1207</v>
      </c>
      <c r="B109" s="82">
        <v>104</v>
      </c>
      <c r="C109" s="187" t="s">
        <v>988</v>
      </c>
      <c r="D109" s="144" t="s">
        <v>81</v>
      </c>
      <c r="E109" s="144">
        <v>74</v>
      </c>
      <c r="F109" s="91"/>
      <c r="G109" s="92">
        <f t="shared" si="2"/>
        <v>0</v>
      </c>
    </row>
    <row r="110" spans="1:9" ht="16.8" x14ac:dyDescent="0.25">
      <c r="A110" s="232" t="s">
        <v>1207</v>
      </c>
      <c r="B110" s="81">
        <v>105</v>
      </c>
      <c r="C110" s="187" t="s">
        <v>989</v>
      </c>
      <c r="D110" s="144" t="s">
        <v>81</v>
      </c>
      <c r="E110" s="144">
        <v>199</v>
      </c>
      <c r="F110" s="91"/>
      <c r="G110" s="92">
        <f t="shared" si="2"/>
        <v>0</v>
      </c>
    </row>
    <row r="111" spans="1:9" x14ac:dyDescent="0.25">
      <c r="A111" s="232" t="s">
        <v>1207</v>
      </c>
      <c r="B111" s="82">
        <v>106</v>
      </c>
      <c r="C111" s="187" t="s">
        <v>166</v>
      </c>
      <c r="D111" s="144" t="s">
        <v>81</v>
      </c>
      <c r="E111" s="144">
        <v>620</v>
      </c>
      <c r="F111" s="91"/>
      <c r="G111" s="92">
        <f t="shared" si="2"/>
        <v>0</v>
      </c>
    </row>
    <row r="112" spans="1:9" x14ac:dyDescent="0.25">
      <c r="A112" s="232" t="s">
        <v>1207</v>
      </c>
      <c r="B112" s="82">
        <v>107</v>
      </c>
      <c r="C112" s="187" t="s">
        <v>982</v>
      </c>
      <c r="D112" s="144" t="s">
        <v>81</v>
      </c>
      <c r="E112" s="144">
        <v>8</v>
      </c>
      <c r="F112" s="91"/>
      <c r="G112" s="92">
        <f t="shared" si="2"/>
        <v>0</v>
      </c>
    </row>
    <row r="113" spans="1:9" ht="16.8" x14ac:dyDescent="0.25">
      <c r="A113" s="232" t="s">
        <v>1207</v>
      </c>
      <c r="B113" s="81">
        <v>108</v>
      </c>
      <c r="C113" s="187" t="s">
        <v>990</v>
      </c>
      <c r="D113" s="144" t="s">
        <v>80</v>
      </c>
      <c r="E113" s="144">
        <v>34</v>
      </c>
      <c r="F113" s="91"/>
      <c r="G113" s="92">
        <f t="shared" si="2"/>
        <v>0</v>
      </c>
    </row>
    <row r="114" spans="1:9" ht="16.8" x14ac:dyDescent="0.25">
      <c r="A114" s="232" t="s">
        <v>1207</v>
      </c>
      <c r="B114" s="82">
        <v>109</v>
      </c>
      <c r="C114" s="187" t="s">
        <v>991</v>
      </c>
      <c r="D114" s="144" t="s">
        <v>80</v>
      </c>
      <c r="E114" s="144">
        <v>4</v>
      </c>
      <c r="F114" s="91"/>
      <c r="G114" s="92">
        <f t="shared" si="2"/>
        <v>0</v>
      </c>
    </row>
    <row r="115" spans="1:9" ht="27.6" x14ac:dyDescent="0.25">
      <c r="A115" s="232" t="s">
        <v>1207</v>
      </c>
      <c r="B115" s="82">
        <v>110</v>
      </c>
      <c r="C115" s="187" t="s">
        <v>963</v>
      </c>
      <c r="D115" s="144" t="s">
        <v>80</v>
      </c>
      <c r="E115" s="144">
        <v>16</v>
      </c>
      <c r="F115" s="91"/>
      <c r="G115" s="92">
        <f t="shared" si="2"/>
        <v>0</v>
      </c>
    </row>
    <row r="116" spans="1:9" ht="27.6" x14ac:dyDescent="0.25">
      <c r="A116" s="232" t="s">
        <v>1207</v>
      </c>
      <c r="B116" s="81">
        <v>111</v>
      </c>
      <c r="C116" s="187" t="s">
        <v>983</v>
      </c>
      <c r="D116" s="144" t="s">
        <v>80</v>
      </c>
      <c r="E116" s="144">
        <v>1</v>
      </c>
      <c r="F116" s="91"/>
      <c r="G116" s="92">
        <f t="shared" si="2"/>
        <v>0</v>
      </c>
    </row>
    <row r="117" spans="1:9" x14ac:dyDescent="0.25">
      <c r="A117" s="232" t="s">
        <v>1207</v>
      </c>
      <c r="B117" s="82">
        <v>112</v>
      </c>
      <c r="C117" s="187" t="s">
        <v>167</v>
      </c>
      <c r="D117" s="144" t="s">
        <v>80</v>
      </c>
      <c r="E117" s="144">
        <v>1</v>
      </c>
      <c r="F117" s="91"/>
      <c r="G117" s="92">
        <f t="shared" si="2"/>
        <v>0</v>
      </c>
    </row>
    <row r="118" spans="1:9" ht="27.6" x14ac:dyDescent="0.25">
      <c r="A118" s="232" t="s">
        <v>1207</v>
      </c>
      <c r="B118" s="82">
        <v>113</v>
      </c>
      <c r="C118" s="187" t="s">
        <v>168</v>
      </c>
      <c r="D118" s="144" t="s">
        <v>80</v>
      </c>
      <c r="E118" s="144">
        <v>1</v>
      </c>
      <c r="F118" s="91"/>
      <c r="G118" s="92">
        <f t="shared" si="2"/>
        <v>0</v>
      </c>
    </row>
    <row r="119" spans="1:9" x14ac:dyDescent="0.25">
      <c r="A119" s="232" t="s">
        <v>1207</v>
      </c>
      <c r="B119" s="81">
        <v>114</v>
      </c>
      <c r="C119" s="187" t="s">
        <v>968</v>
      </c>
      <c r="D119" s="144" t="s">
        <v>80</v>
      </c>
      <c r="E119" s="144">
        <v>15</v>
      </c>
      <c r="F119" s="91"/>
      <c r="G119" s="92">
        <f t="shared" si="2"/>
        <v>0</v>
      </c>
    </row>
    <row r="120" spans="1:9" x14ac:dyDescent="0.25">
      <c r="A120" s="232" t="s">
        <v>1207</v>
      </c>
      <c r="B120" s="82">
        <v>115</v>
      </c>
      <c r="C120" s="187" t="s">
        <v>984</v>
      </c>
      <c r="D120" s="144" t="s">
        <v>80</v>
      </c>
      <c r="E120" s="297">
        <v>2</v>
      </c>
      <c r="F120" s="91"/>
      <c r="G120" s="92">
        <f t="shared" si="2"/>
        <v>0</v>
      </c>
    </row>
    <row r="121" spans="1:9" x14ac:dyDescent="0.25">
      <c r="A121" s="232" t="s">
        <v>1207</v>
      </c>
      <c r="B121" s="82">
        <v>116</v>
      </c>
      <c r="C121" s="187" t="s">
        <v>985</v>
      </c>
      <c r="D121" s="144" t="s">
        <v>80</v>
      </c>
      <c r="E121" s="144">
        <v>2</v>
      </c>
      <c r="F121" s="91"/>
      <c r="G121" s="92">
        <f t="shared" si="2"/>
        <v>0</v>
      </c>
    </row>
    <row r="122" spans="1:9" x14ac:dyDescent="0.25">
      <c r="A122" s="232" t="s">
        <v>1207</v>
      </c>
      <c r="B122" s="81">
        <v>117</v>
      </c>
      <c r="C122" s="187" t="s">
        <v>169</v>
      </c>
      <c r="D122" s="144" t="s">
        <v>80</v>
      </c>
      <c r="E122" s="144">
        <v>18</v>
      </c>
      <c r="F122" s="91"/>
      <c r="G122" s="92">
        <f t="shared" si="2"/>
        <v>0</v>
      </c>
    </row>
    <row r="123" spans="1:9" x14ac:dyDescent="0.25">
      <c r="A123" s="232" t="s">
        <v>1207</v>
      </c>
      <c r="B123" s="82">
        <v>118</v>
      </c>
      <c r="C123" s="187" t="s">
        <v>978</v>
      </c>
      <c r="D123" s="144" t="s">
        <v>80</v>
      </c>
      <c r="E123" s="144">
        <v>1</v>
      </c>
      <c r="F123" s="91"/>
      <c r="G123" s="92">
        <f t="shared" si="2"/>
        <v>0</v>
      </c>
    </row>
    <row r="124" spans="1:9" x14ac:dyDescent="0.25">
      <c r="A124" s="232" t="s">
        <v>1207</v>
      </c>
      <c r="B124" s="82">
        <v>119</v>
      </c>
      <c r="C124" s="187" t="s">
        <v>170</v>
      </c>
      <c r="D124" s="144" t="s">
        <v>6</v>
      </c>
      <c r="E124" s="144">
        <v>17</v>
      </c>
      <c r="F124" s="91"/>
      <c r="G124" s="92">
        <f t="shared" si="2"/>
        <v>0</v>
      </c>
    </row>
    <row r="125" spans="1:9" x14ac:dyDescent="0.25">
      <c r="A125" s="232" t="s">
        <v>1207</v>
      </c>
      <c r="B125" s="81">
        <v>120</v>
      </c>
      <c r="C125" s="187" t="s">
        <v>171</v>
      </c>
      <c r="D125" s="144" t="s">
        <v>6</v>
      </c>
      <c r="E125" s="144">
        <v>1</v>
      </c>
      <c r="F125" s="91"/>
      <c r="G125" s="92">
        <f t="shared" si="2"/>
        <v>0</v>
      </c>
    </row>
    <row r="126" spans="1:9" x14ac:dyDescent="0.25">
      <c r="A126" s="232" t="s">
        <v>1207</v>
      </c>
      <c r="B126" s="82">
        <v>121</v>
      </c>
      <c r="C126" s="187" t="s">
        <v>172</v>
      </c>
      <c r="D126" s="144" t="s">
        <v>81</v>
      </c>
      <c r="E126" s="144">
        <v>566</v>
      </c>
      <c r="F126" s="91"/>
      <c r="G126" s="92">
        <f t="shared" si="2"/>
        <v>0</v>
      </c>
    </row>
    <row r="127" spans="1:9" ht="14.4" thickBot="1" x14ac:dyDescent="0.3">
      <c r="A127" s="232" t="s">
        <v>1207</v>
      </c>
      <c r="B127" s="82">
        <v>122</v>
      </c>
      <c r="C127" s="187" t="s">
        <v>173</v>
      </c>
      <c r="D127" s="144" t="s">
        <v>174</v>
      </c>
      <c r="E127" s="144">
        <v>5</v>
      </c>
      <c r="F127" s="91"/>
      <c r="G127" s="92">
        <f t="shared" si="2"/>
        <v>0</v>
      </c>
    </row>
    <row r="128" spans="1:9" ht="69.599999999999994" thickBot="1" x14ac:dyDescent="0.3">
      <c r="A128" s="232" t="s">
        <v>1207</v>
      </c>
      <c r="B128" s="84">
        <v>123</v>
      </c>
      <c r="C128" s="188" t="s">
        <v>175</v>
      </c>
      <c r="D128" s="189" t="s">
        <v>80</v>
      </c>
      <c r="E128" s="189">
        <v>18</v>
      </c>
      <c r="F128" s="104"/>
      <c r="G128" s="94">
        <f t="shared" si="2"/>
        <v>0</v>
      </c>
      <c r="H128" s="118" t="s">
        <v>61</v>
      </c>
      <c r="I128" s="53">
        <f>ROUND(SUM(G108:G128),2)</f>
        <v>0</v>
      </c>
    </row>
    <row r="129" spans="1:7" ht="27.6" x14ac:dyDescent="0.25">
      <c r="A129" s="109" t="s">
        <v>1208</v>
      </c>
      <c r="B129" s="160">
        <v>124</v>
      </c>
      <c r="C129" s="185" t="s">
        <v>141</v>
      </c>
      <c r="D129" s="186" t="s">
        <v>6</v>
      </c>
      <c r="E129" s="186">
        <v>1</v>
      </c>
      <c r="F129" s="89"/>
      <c r="G129" s="90">
        <f t="shared" si="2"/>
        <v>0</v>
      </c>
    </row>
    <row r="130" spans="1:7" x14ac:dyDescent="0.25">
      <c r="A130" s="122" t="s">
        <v>1209</v>
      </c>
      <c r="B130" s="82">
        <v>125</v>
      </c>
      <c r="C130" s="187" t="s">
        <v>143</v>
      </c>
      <c r="D130" s="144" t="s">
        <v>79</v>
      </c>
      <c r="E130" s="144">
        <v>5.0000000000000001E-3</v>
      </c>
      <c r="F130" s="91"/>
      <c r="G130" s="92">
        <f t="shared" si="2"/>
        <v>0</v>
      </c>
    </row>
    <row r="131" spans="1:7" x14ac:dyDescent="0.25">
      <c r="A131" s="122" t="s">
        <v>1209</v>
      </c>
      <c r="B131" s="81">
        <v>126</v>
      </c>
      <c r="C131" s="187" t="s">
        <v>144</v>
      </c>
      <c r="D131" s="144" t="s">
        <v>79</v>
      </c>
      <c r="E131" s="144">
        <v>5.0000000000000001E-3</v>
      </c>
      <c r="F131" s="91"/>
      <c r="G131" s="92">
        <f t="shared" si="2"/>
        <v>0</v>
      </c>
    </row>
    <row r="132" spans="1:7" x14ac:dyDescent="0.25">
      <c r="A132" s="122" t="s">
        <v>1209</v>
      </c>
      <c r="B132" s="82">
        <v>127</v>
      </c>
      <c r="C132" s="187" t="s">
        <v>145</v>
      </c>
      <c r="D132" s="144" t="s">
        <v>79</v>
      </c>
      <c r="E132" s="144">
        <v>0.16700000000000001</v>
      </c>
      <c r="F132" s="91"/>
      <c r="G132" s="92">
        <f t="shared" si="2"/>
        <v>0</v>
      </c>
    </row>
    <row r="133" spans="1:7" x14ac:dyDescent="0.25">
      <c r="A133" s="122" t="s">
        <v>1209</v>
      </c>
      <c r="B133" s="82">
        <v>128</v>
      </c>
      <c r="C133" s="187" t="s">
        <v>146</v>
      </c>
      <c r="D133" s="144" t="s">
        <v>79</v>
      </c>
      <c r="E133" s="144">
        <v>0.16700000000000001</v>
      </c>
      <c r="F133" s="91"/>
      <c r="G133" s="92">
        <f t="shared" si="2"/>
        <v>0</v>
      </c>
    </row>
    <row r="134" spans="1:7" x14ac:dyDescent="0.25">
      <c r="A134" s="122" t="s">
        <v>1209</v>
      </c>
      <c r="B134" s="81">
        <v>129</v>
      </c>
      <c r="C134" s="187" t="s">
        <v>149</v>
      </c>
      <c r="D134" s="144" t="s">
        <v>81</v>
      </c>
      <c r="E134" s="144">
        <v>48</v>
      </c>
      <c r="F134" s="91"/>
      <c r="G134" s="92">
        <f t="shared" si="2"/>
        <v>0</v>
      </c>
    </row>
    <row r="135" spans="1:7" x14ac:dyDescent="0.25">
      <c r="A135" s="122" t="s">
        <v>1209</v>
      </c>
      <c r="B135" s="82">
        <v>130</v>
      </c>
      <c r="C135" s="187" t="s">
        <v>150</v>
      </c>
      <c r="D135" s="144" t="s">
        <v>81</v>
      </c>
      <c r="E135" s="144">
        <v>91</v>
      </c>
      <c r="F135" s="91"/>
      <c r="G135" s="92">
        <f t="shared" si="2"/>
        <v>0</v>
      </c>
    </row>
    <row r="136" spans="1:7" x14ac:dyDescent="0.25">
      <c r="A136" s="122" t="s">
        <v>1209</v>
      </c>
      <c r="B136" s="82">
        <v>131</v>
      </c>
      <c r="C136" s="187" t="s">
        <v>151</v>
      </c>
      <c r="D136" s="144" t="s">
        <v>81</v>
      </c>
      <c r="E136" s="144">
        <v>172</v>
      </c>
      <c r="F136" s="91"/>
      <c r="G136" s="92">
        <f t="shared" si="2"/>
        <v>0</v>
      </c>
    </row>
    <row r="137" spans="1:7" x14ac:dyDescent="0.25">
      <c r="A137" s="122" t="s">
        <v>1209</v>
      </c>
      <c r="B137" s="81">
        <v>132</v>
      </c>
      <c r="C137" s="187" t="s">
        <v>152</v>
      </c>
      <c r="D137" s="144" t="s">
        <v>81</v>
      </c>
      <c r="E137" s="144">
        <v>172</v>
      </c>
      <c r="F137" s="91"/>
      <c r="G137" s="92">
        <f t="shared" si="2"/>
        <v>0</v>
      </c>
    </row>
    <row r="138" spans="1:7" ht="16.8" x14ac:dyDescent="0.25">
      <c r="A138" s="122" t="s">
        <v>1209</v>
      </c>
      <c r="B138" s="82">
        <v>133</v>
      </c>
      <c r="C138" s="187" t="s">
        <v>153</v>
      </c>
      <c r="D138" s="144" t="s">
        <v>718</v>
      </c>
      <c r="E138" s="144">
        <v>172</v>
      </c>
      <c r="F138" s="91"/>
      <c r="G138" s="92">
        <f t="shared" si="2"/>
        <v>0</v>
      </c>
    </row>
    <row r="139" spans="1:7" ht="16.8" x14ac:dyDescent="0.25">
      <c r="A139" s="122" t="s">
        <v>1209</v>
      </c>
      <c r="B139" s="82">
        <v>134</v>
      </c>
      <c r="C139" s="187" t="s">
        <v>154</v>
      </c>
      <c r="D139" s="144" t="s">
        <v>717</v>
      </c>
      <c r="E139" s="144">
        <v>43</v>
      </c>
      <c r="F139" s="91"/>
      <c r="G139" s="92">
        <f t="shared" si="2"/>
        <v>0</v>
      </c>
    </row>
    <row r="140" spans="1:7" x14ac:dyDescent="0.25">
      <c r="A140" s="122" t="s">
        <v>1209</v>
      </c>
      <c r="B140" s="81">
        <v>135</v>
      </c>
      <c r="C140" s="187" t="s">
        <v>155</v>
      </c>
      <c r="D140" s="144" t="s">
        <v>79</v>
      </c>
      <c r="E140" s="144">
        <v>0.17199999999999999</v>
      </c>
      <c r="F140" s="91"/>
      <c r="G140" s="92">
        <f t="shared" si="2"/>
        <v>0</v>
      </c>
    </row>
    <row r="141" spans="1:7" ht="16.8" x14ac:dyDescent="0.25">
      <c r="A141" s="122" t="s">
        <v>1209</v>
      </c>
      <c r="B141" s="82">
        <v>136</v>
      </c>
      <c r="C141" s="187" t="s">
        <v>980</v>
      </c>
      <c r="D141" s="144" t="s">
        <v>80</v>
      </c>
      <c r="E141" s="144">
        <v>16</v>
      </c>
      <c r="F141" s="91"/>
      <c r="G141" s="92">
        <f t="shared" si="2"/>
        <v>0</v>
      </c>
    </row>
    <row r="142" spans="1:7" x14ac:dyDescent="0.25">
      <c r="A142" s="122" t="s">
        <v>1209</v>
      </c>
      <c r="B142" s="82">
        <v>137</v>
      </c>
      <c r="C142" s="187" t="s">
        <v>156</v>
      </c>
      <c r="D142" s="144" t="s">
        <v>6</v>
      </c>
      <c r="E142" s="144">
        <v>7</v>
      </c>
      <c r="F142" s="91"/>
      <c r="G142" s="92">
        <f t="shared" si="2"/>
        <v>0</v>
      </c>
    </row>
    <row r="143" spans="1:7" x14ac:dyDescent="0.25">
      <c r="A143" s="122" t="s">
        <v>1209</v>
      </c>
      <c r="B143" s="81">
        <v>138</v>
      </c>
      <c r="C143" s="187" t="s">
        <v>949</v>
      </c>
      <c r="D143" s="144" t="s">
        <v>80</v>
      </c>
      <c r="E143" s="144">
        <v>1</v>
      </c>
      <c r="F143" s="91"/>
      <c r="G143" s="92">
        <f t="shared" ref="G143:G206" si="3">ROUND((E143*F143),2)</f>
        <v>0</v>
      </c>
    </row>
    <row r="144" spans="1:7" x14ac:dyDescent="0.25">
      <c r="A144" s="122" t="s">
        <v>1209</v>
      </c>
      <c r="B144" s="82">
        <v>139</v>
      </c>
      <c r="C144" s="187" t="s">
        <v>157</v>
      </c>
      <c r="D144" s="144" t="s">
        <v>6</v>
      </c>
      <c r="E144" s="144">
        <v>7</v>
      </c>
      <c r="F144" s="91"/>
      <c r="G144" s="92">
        <f t="shared" si="3"/>
        <v>0</v>
      </c>
    </row>
    <row r="145" spans="1:9" x14ac:dyDescent="0.25">
      <c r="A145" s="122" t="s">
        <v>1209</v>
      </c>
      <c r="B145" s="82">
        <v>140</v>
      </c>
      <c r="C145" s="187" t="s">
        <v>158</v>
      </c>
      <c r="D145" s="144" t="s">
        <v>6</v>
      </c>
      <c r="E145" s="144">
        <v>1</v>
      </c>
      <c r="F145" s="91"/>
      <c r="G145" s="92">
        <f t="shared" si="3"/>
        <v>0</v>
      </c>
    </row>
    <row r="146" spans="1:9" x14ac:dyDescent="0.25">
      <c r="A146" s="122" t="s">
        <v>1209</v>
      </c>
      <c r="B146" s="81">
        <v>141</v>
      </c>
      <c r="C146" s="187" t="s">
        <v>159</v>
      </c>
      <c r="D146" s="144" t="s">
        <v>80</v>
      </c>
      <c r="E146" s="144">
        <v>8</v>
      </c>
      <c r="F146" s="91"/>
      <c r="G146" s="92">
        <f t="shared" si="3"/>
        <v>0</v>
      </c>
    </row>
    <row r="147" spans="1:9" x14ac:dyDescent="0.25">
      <c r="A147" s="122" t="s">
        <v>1209</v>
      </c>
      <c r="B147" s="82">
        <v>142</v>
      </c>
      <c r="C147" s="187" t="s">
        <v>160</v>
      </c>
      <c r="D147" s="144" t="s">
        <v>80</v>
      </c>
      <c r="E147" s="144">
        <v>7</v>
      </c>
      <c r="F147" s="91"/>
      <c r="G147" s="92">
        <f t="shared" si="3"/>
        <v>0</v>
      </c>
    </row>
    <row r="148" spans="1:9" x14ac:dyDescent="0.25">
      <c r="A148" s="122" t="s">
        <v>1209</v>
      </c>
      <c r="B148" s="82">
        <v>143</v>
      </c>
      <c r="C148" s="187" t="s">
        <v>161</v>
      </c>
      <c r="D148" s="144" t="s">
        <v>80</v>
      </c>
      <c r="E148" s="144">
        <v>8</v>
      </c>
      <c r="F148" s="91"/>
      <c r="G148" s="92">
        <f t="shared" si="3"/>
        <v>0</v>
      </c>
    </row>
    <row r="149" spans="1:9" x14ac:dyDescent="0.25">
      <c r="A149" s="122" t="s">
        <v>1209</v>
      </c>
      <c r="B149" s="81">
        <v>144</v>
      </c>
      <c r="C149" s="187" t="s">
        <v>162</v>
      </c>
      <c r="D149" s="144" t="s">
        <v>80</v>
      </c>
      <c r="E149" s="144">
        <v>8</v>
      </c>
      <c r="F149" s="91"/>
      <c r="G149" s="92">
        <f t="shared" si="3"/>
        <v>0</v>
      </c>
    </row>
    <row r="150" spans="1:9" x14ac:dyDescent="0.25">
      <c r="A150" s="122" t="s">
        <v>1209</v>
      </c>
      <c r="B150" s="82">
        <v>145</v>
      </c>
      <c r="C150" s="187" t="s">
        <v>163</v>
      </c>
      <c r="D150" s="144" t="s">
        <v>6</v>
      </c>
      <c r="E150" s="144">
        <v>1</v>
      </c>
      <c r="F150" s="91"/>
      <c r="G150" s="92">
        <f t="shared" si="3"/>
        <v>0</v>
      </c>
    </row>
    <row r="151" spans="1:9" x14ac:dyDescent="0.25">
      <c r="A151" s="122" t="s">
        <v>1209</v>
      </c>
      <c r="B151" s="82">
        <v>146</v>
      </c>
      <c r="C151" s="187" t="s">
        <v>164</v>
      </c>
      <c r="D151" s="144" t="s">
        <v>80</v>
      </c>
      <c r="E151" s="144">
        <v>7</v>
      </c>
      <c r="F151" s="91"/>
      <c r="G151" s="92">
        <f t="shared" si="3"/>
        <v>0</v>
      </c>
    </row>
    <row r="152" spans="1:9" ht="14.4" thickBot="1" x14ac:dyDescent="0.3">
      <c r="A152" s="122" t="s">
        <v>1209</v>
      </c>
      <c r="B152" s="81">
        <v>147</v>
      </c>
      <c r="C152" s="187" t="s">
        <v>165</v>
      </c>
      <c r="D152" s="144" t="s">
        <v>6</v>
      </c>
      <c r="E152" s="144">
        <v>1</v>
      </c>
      <c r="F152" s="91"/>
      <c r="G152" s="92">
        <f t="shared" si="3"/>
        <v>0</v>
      </c>
    </row>
    <row r="153" spans="1:9" ht="69.599999999999994" thickBot="1" x14ac:dyDescent="0.3">
      <c r="A153" s="123" t="s">
        <v>1209</v>
      </c>
      <c r="B153" s="119">
        <v>148</v>
      </c>
      <c r="C153" s="188" t="s">
        <v>986</v>
      </c>
      <c r="D153" s="189" t="s">
        <v>6</v>
      </c>
      <c r="E153" s="189">
        <v>5</v>
      </c>
      <c r="F153" s="104"/>
      <c r="G153" s="94">
        <f t="shared" si="3"/>
        <v>0</v>
      </c>
      <c r="H153" s="118" t="s">
        <v>62</v>
      </c>
      <c r="I153" s="53">
        <f>ROUND(SUM(G129:G153),2)</f>
        <v>0</v>
      </c>
    </row>
    <row r="154" spans="1:9" ht="27.6" x14ac:dyDescent="0.25">
      <c r="A154" s="264" t="s">
        <v>1210</v>
      </c>
      <c r="B154" s="265">
        <v>149</v>
      </c>
      <c r="C154" s="240" t="s">
        <v>987</v>
      </c>
      <c r="D154" s="241" t="s">
        <v>81</v>
      </c>
      <c r="E154" s="241">
        <v>220</v>
      </c>
      <c r="F154" s="242"/>
      <c r="G154" s="126">
        <f t="shared" si="3"/>
        <v>0</v>
      </c>
    </row>
    <row r="155" spans="1:9" ht="16.8" x14ac:dyDescent="0.25">
      <c r="A155" s="232" t="s">
        <v>1211</v>
      </c>
      <c r="B155" s="81">
        <v>150</v>
      </c>
      <c r="C155" s="187" t="s">
        <v>989</v>
      </c>
      <c r="D155" s="144" t="s">
        <v>81</v>
      </c>
      <c r="E155" s="144">
        <v>91</v>
      </c>
      <c r="F155" s="91"/>
      <c r="G155" s="92">
        <f t="shared" si="3"/>
        <v>0</v>
      </c>
    </row>
    <row r="156" spans="1:9" x14ac:dyDescent="0.25">
      <c r="A156" s="232" t="s">
        <v>1211</v>
      </c>
      <c r="B156" s="82">
        <v>151</v>
      </c>
      <c r="C156" s="187" t="s">
        <v>166</v>
      </c>
      <c r="D156" s="144" t="s">
        <v>81</v>
      </c>
      <c r="E156" s="144">
        <v>172</v>
      </c>
      <c r="F156" s="91"/>
      <c r="G156" s="92">
        <f t="shared" si="3"/>
        <v>0</v>
      </c>
    </row>
    <row r="157" spans="1:9" ht="16.8" x14ac:dyDescent="0.25">
      <c r="A157" s="232" t="s">
        <v>1211</v>
      </c>
      <c r="B157" s="82">
        <v>152</v>
      </c>
      <c r="C157" s="187" t="s">
        <v>990</v>
      </c>
      <c r="D157" s="144" t="s">
        <v>80</v>
      </c>
      <c r="E157" s="144">
        <v>16</v>
      </c>
      <c r="F157" s="91"/>
      <c r="G157" s="92">
        <f t="shared" si="3"/>
        <v>0</v>
      </c>
    </row>
    <row r="158" spans="1:9" ht="27.6" x14ac:dyDescent="0.25">
      <c r="A158" s="232" t="s">
        <v>1211</v>
      </c>
      <c r="B158" s="81">
        <v>153</v>
      </c>
      <c r="C158" s="187" t="s">
        <v>963</v>
      </c>
      <c r="D158" s="144" t="s">
        <v>80</v>
      </c>
      <c r="E158" s="144">
        <v>5</v>
      </c>
      <c r="F158" s="91"/>
      <c r="G158" s="92">
        <f t="shared" si="3"/>
        <v>0</v>
      </c>
    </row>
    <row r="159" spans="1:9" x14ac:dyDescent="0.25">
      <c r="A159" s="232" t="s">
        <v>1211</v>
      </c>
      <c r="B159" s="82">
        <v>154</v>
      </c>
      <c r="C159" s="187" t="s">
        <v>167</v>
      </c>
      <c r="D159" s="144" t="s">
        <v>80</v>
      </c>
      <c r="E159" s="144">
        <v>4</v>
      </c>
      <c r="F159" s="91"/>
      <c r="G159" s="92">
        <f t="shared" si="3"/>
        <v>0</v>
      </c>
    </row>
    <row r="160" spans="1:9" ht="27.6" x14ac:dyDescent="0.25">
      <c r="A160" s="232" t="s">
        <v>1211</v>
      </c>
      <c r="B160" s="82">
        <v>155</v>
      </c>
      <c r="C160" s="187" t="s">
        <v>992</v>
      </c>
      <c r="D160" s="144" t="s">
        <v>80</v>
      </c>
      <c r="E160" s="144">
        <v>2</v>
      </c>
      <c r="F160" s="91"/>
      <c r="G160" s="92">
        <f t="shared" si="3"/>
        <v>0</v>
      </c>
    </row>
    <row r="161" spans="1:9" x14ac:dyDescent="0.25">
      <c r="A161" s="232" t="s">
        <v>1211</v>
      </c>
      <c r="B161" s="81">
        <v>156</v>
      </c>
      <c r="C161" s="187" t="s">
        <v>968</v>
      </c>
      <c r="D161" s="144" t="s">
        <v>80</v>
      </c>
      <c r="E161" s="144">
        <v>5</v>
      </c>
      <c r="F161" s="91"/>
      <c r="G161" s="92">
        <f t="shared" si="3"/>
        <v>0</v>
      </c>
    </row>
    <row r="162" spans="1:9" x14ac:dyDescent="0.25">
      <c r="A162" s="232" t="s">
        <v>1211</v>
      </c>
      <c r="B162" s="82">
        <v>157</v>
      </c>
      <c r="C162" s="187" t="s">
        <v>970</v>
      </c>
      <c r="D162" s="144" t="s">
        <v>80</v>
      </c>
      <c r="E162" s="144">
        <v>6</v>
      </c>
      <c r="F162" s="91"/>
      <c r="G162" s="92">
        <f t="shared" si="3"/>
        <v>0</v>
      </c>
    </row>
    <row r="163" spans="1:9" x14ac:dyDescent="0.25">
      <c r="A163" s="232" t="s">
        <v>1211</v>
      </c>
      <c r="B163" s="82">
        <v>158</v>
      </c>
      <c r="C163" s="187" t="s">
        <v>169</v>
      </c>
      <c r="D163" s="144" t="s">
        <v>80</v>
      </c>
      <c r="E163" s="144">
        <v>7</v>
      </c>
      <c r="F163" s="91"/>
      <c r="G163" s="92">
        <f t="shared" si="3"/>
        <v>0</v>
      </c>
    </row>
    <row r="164" spans="1:9" x14ac:dyDescent="0.25">
      <c r="A164" s="232" t="s">
        <v>1211</v>
      </c>
      <c r="B164" s="81">
        <v>159</v>
      </c>
      <c r="C164" s="187" t="s">
        <v>978</v>
      </c>
      <c r="D164" s="144" t="s">
        <v>80</v>
      </c>
      <c r="E164" s="144">
        <v>1</v>
      </c>
      <c r="F164" s="91"/>
      <c r="G164" s="92">
        <f t="shared" si="3"/>
        <v>0</v>
      </c>
    </row>
    <row r="165" spans="1:9" x14ac:dyDescent="0.25">
      <c r="A165" s="232" t="s">
        <v>1211</v>
      </c>
      <c r="B165" s="82">
        <v>160</v>
      </c>
      <c r="C165" s="187" t="s">
        <v>170</v>
      </c>
      <c r="D165" s="144" t="s">
        <v>6</v>
      </c>
      <c r="E165" s="144">
        <v>7</v>
      </c>
      <c r="F165" s="91"/>
      <c r="G165" s="92">
        <f t="shared" si="3"/>
        <v>0</v>
      </c>
    </row>
    <row r="166" spans="1:9" x14ac:dyDescent="0.25">
      <c r="A166" s="232" t="s">
        <v>1211</v>
      </c>
      <c r="B166" s="82">
        <v>161</v>
      </c>
      <c r="C166" s="187" t="s">
        <v>171</v>
      </c>
      <c r="D166" s="144" t="s">
        <v>6</v>
      </c>
      <c r="E166" s="144">
        <v>1</v>
      </c>
      <c r="F166" s="91"/>
      <c r="G166" s="92">
        <f t="shared" si="3"/>
        <v>0</v>
      </c>
    </row>
    <row r="167" spans="1:9" x14ac:dyDescent="0.25">
      <c r="A167" s="232" t="s">
        <v>1211</v>
      </c>
      <c r="B167" s="81">
        <v>162</v>
      </c>
      <c r="C167" s="187" t="s">
        <v>172</v>
      </c>
      <c r="D167" s="144" t="s">
        <v>81</v>
      </c>
      <c r="E167" s="144">
        <v>172</v>
      </c>
      <c r="F167" s="91"/>
      <c r="G167" s="92">
        <f t="shared" si="3"/>
        <v>0</v>
      </c>
    </row>
    <row r="168" spans="1:9" ht="14.4" thickBot="1" x14ac:dyDescent="0.3">
      <c r="A168" s="232" t="s">
        <v>1211</v>
      </c>
      <c r="B168" s="82">
        <v>163</v>
      </c>
      <c r="C168" s="187" t="s">
        <v>173</v>
      </c>
      <c r="D168" s="144" t="s">
        <v>174</v>
      </c>
      <c r="E168" s="144">
        <v>2</v>
      </c>
      <c r="F168" s="91"/>
      <c r="G168" s="92">
        <f t="shared" si="3"/>
        <v>0</v>
      </c>
    </row>
    <row r="169" spans="1:9" ht="69.599999999999994" thickBot="1" x14ac:dyDescent="0.3">
      <c r="A169" s="232" t="s">
        <v>1211</v>
      </c>
      <c r="B169" s="119">
        <v>164</v>
      </c>
      <c r="C169" s="188" t="s">
        <v>175</v>
      </c>
      <c r="D169" s="189" t="s">
        <v>80</v>
      </c>
      <c r="E169" s="189">
        <v>7</v>
      </c>
      <c r="F169" s="104"/>
      <c r="G169" s="94">
        <f t="shared" si="3"/>
        <v>0</v>
      </c>
      <c r="H169" s="118" t="s">
        <v>56</v>
      </c>
      <c r="I169" s="53">
        <f>ROUND(SUM(G154:G169),2)</f>
        <v>0</v>
      </c>
    </row>
    <row r="170" spans="1:9" ht="27.6" x14ac:dyDescent="0.25">
      <c r="A170" s="243" t="s">
        <v>1212</v>
      </c>
      <c r="B170" s="85">
        <v>165</v>
      </c>
      <c r="C170" s="185" t="s">
        <v>141</v>
      </c>
      <c r="D170" s="186" t="s">
        <v>6</v>
      </c>
      <c r="E170" s="186">
        <v>1</v>
      </c>
      <c r="F170" s="89"/>
      <c r="G170" s="90">
        <f t="shared" si="3"/>
        <v>0</v>
      </c>
    </row>
    <row r="171" spans="1:9" x14ac:dyDescent="0.25">
      <c r="A171" s="232" t="s">
        <v>1213</v>
      </c>
      <c r="B171" s="82">
        <v>166</v>
      </c>
      <c r="C171" s="187" t="s">
        <v>143</v>
      </c>
      <c r="D171" s="144" t="s">
        <v>79</v>
      </c>
      <c r="E171" s="144">
        <v>8.4000000000000005E-2</v>
      </c>
      <c r="F171" s="91"/>
      <c r="G171" s="92">
        <f t="shared" si="3"/>
        <v>0</v>
      </c>
    </row>
    <row r="172" spans="1:9" x14ac:dyDescent="0.25">
      <c r="A172" s="232" t="s">
        <v>1213</v>
      </c>
      <c r="B172" s="82">
        <v>167</v>
      </c>
      <c r="C172" s="187" t="s">
        <v>144</v>
      </c>
      <c r="D172" s="144" t="s">
        <v>79</v>
      </c>
      <c r="E172" s="144">
        <v>8.4000000000000005E-2</v>
      </c>
      <c r="F172" s="91"/>
      <c r="G172" s="92">
        <f t="shared" si="3"/>
        <v>0</v>
      </c>
    </row>
    <row r="173" spans="1:9" x14ac:dyDescent="0.25">
      <c r="A173" s="232" t="s">
        <v>1213</v>
      </c>
      <c r="B173" s="81">
        <v>168</v>
      </c>
      <c r="C173" s="187" t="s">
        <v>145</v>
      </c>
      <c r="D173" s="144" t="s">
        <v>79</v>
      </c>
      <c r="E173" s="144">
        <v>1.98</v>
      </c>
      <c r="F173" s="91"/>
      <c r="G173" s="92">
        <f t="shared" si="3"/>
        <v>0</v>
      </c>
    </row>
    <row r="174" spans="1:9" x14ac:dyDescent="0.25">
      <c r="A174" s="232" t="s">
        <v>1213</v>
      </c>
      <c r="B174" s="82">
        <v>169</v>
      </c>
      <c r="C174" s="187" t="s">
        <v>146</v>
      </c>
      <c r="D174" s="144" t="s">
        <v>79</v>
      </c>
      <c r="E174" s="144">
        <v>1.98</v>
      </c>
      <c r="F174" s="91"/>
      <c r="G174" s="92">
        <f t="shared" si="3"/>
        <v>0</v>
      </c>
    </row>
    <row r="175" spans="1:9" x14ac:dyDescent="0.25">
      <c r="A175" s="232" t="s">
        <v>1213</v>
      </c>
      <c r="B175" s="82">
        <v>170</v>
      </c>
      <c r="C175" s="187" t="s">
        <v>149</v>
      </c>
      <c r="D175" s="144" t="s">
        <v>81</v>
      </c>
      <c r="E175" s="144">
        <v>336</v>
      </c>
      <c r="F175" s="91"/>
      <c r="G175" s="92">
        <f t="shared" si="3"/>
        <v>0</v>
      </c>
    </row>
    <row r="176" spans="1:9" x14ac:dyDescent="0.25">
      <c r="A176" s="232" t="s">
        <v>1213</v>
      </c>
      <c r="B176" s="81">
        <v>171</v>
      </c>
      <c r="C176" s="187" t="s">
        <v>150</v>
      </c>
      <c r="D176" s="144" t="s">
        <v>81</v>
      </c>
      <c r="E176" s="144">
        <v>623</v>
      </c>
      <c r="F176" s="91"/>
      <c r="G176" s="92">
        <f t="shared" si="3"/>
        <v>0</v>
      </c>
    </row>
    <row r="177" spans="1:9" x14ac:dyDescent="0.25">
      <c r="A177" s="232" t="s">
        <v>1213</v>
      </c>
      <c r="B177" s="82">
        <v>172</v>
      </c>
      <c r="C177" s="187" t="s">
        <v>151</v>
      </c>
      <c r="D177" s="144" t="s">
        <v>81</v>
      </c>
      <c r="E177" s="144">
        <v>2064</v>
      </c>
      <c r="F177" s="91"/>
      <c r="G177" s="92">
        <f t="shared" si="3"/>
        <v>0</v>
      </c>
    </row>
    <row r="178" spans="1:9" x14ac:dyDescent="0.25">
      <c r="A178" s="232" t="s">
        <v>1213</v>
      </c>
      <c r="B178" s="82">
        <v>173</v>
      </c>
      <c r="C178" s="187" t="s">
        <v>152</v>
      </c>
      <c r="D178" s="144" t="s">
        <v>81</v>
      </c>
      <c r="E178" s="144">
        <v>2064</v>
      </c>
      <c r="F178" s="91"/>
      <c r="G178" s="92">
        <f t="shared" si="3"/>
        <v>0</v>
      </c>
    </row>
    <row r="179" spans="1:9" ht="16.8" x14ac:dyDescent="0.25">
      <c r="A179" s="232" t="s">
        <v>1213</v>
      </c>
      <c r="B179" s="81">
        <v>174</v>
      </c>
      <c r="C179" s="187" t="s">
        <v>153</v>
      </c>
      <c r="D179" s="144" t="s">
        <v>718</v>
      </c>
      <c r="E179" s="144">
        <v>2064</v>
      </c>
      <c r="F179" s="91"/>
      <c r="G179" s="92">
        <f t="shared" si="3"/>
        <v>0</v>
      </c>
    </row>
    <row r="180" spans="1:9" ht="16.8" x14ac:dyDescent="0.25">
      <c r="A180" s="232" t="s">
        <v>1213</v>
      </c>
      <c r="B180" s="82">
        <v>175</v>
      </c>
      <c r="C180" s="187" t="s">
        <v>154</v>
      </c>
      <c r="D180" s="144" t="s">
        <v>717</v>
      </c>
      <c r="E180" s="144">
        <v>516</v>
      </c>
      <c r="F180" s="91"/>
      <c r="G180" s="92">
        <f t="shared" si="3"/>
        <v>0</v>
      </c>
    </row>
    <row r="181" spans="1:9" x14ac:dyDescent="0.25">
      <c r="A181" s="232" t="s">
        <v>1213</v>
      </c>
      <c r="B181" s="82">
        <v>176</v>
      </c>
      <c r="C181" s="187" t="s">
        <v>155</v>
      </c>
      <c r="D181" s="144" t="s">
        <v>79</v>
      </c>
      <c r="E181" s="144">
        <v>2.0640000000000001</v>
      </c>
      <c r="F181" s="91"/>
      <c r="G181" s="92">
        <f t="shared" si="3"/>
        <v>0</v>
      </c>
    </row>
    <row r="182" spans="1:9" ht="16.8" x14ac:dyDescent="0.25">
      <c r="A182" s="232" t="s">
        <v>1213</v>
      </c>
      <c r="B182" s="81">
        <v>177</v>
      </c>
      <c r="C182" s="187" t="s">
        <v>980</v>
      </c>
      <c r="D182" s="144" t="s">
        <v>80</v>
      </c>
      <c r="E182" s="144">
        <v>112</v>
      </c>
      <c r="F182" s="91"/>
      <c r="G182" s="92">
        <f t="shared" si="3"/>
        <v>0</v>
      </c>
    </row>
    <row r="183" spans="1:9" x14ac:dyDescent="0.25">
      <c r="A183" s="232" t="s">
        <v>1213</v>
      </c>
      <c r="B183" s="82">
        <v>178</v>
      </c>
      <c r="C183" s="187" t="s">
        <v>156</v>
      </c>
      <c r="D183" s="144" t="s">
        <v>6</v>
      </c>
      <c r="E183" s="144">
        <v>55</v>
      </c>
      <c r="F183" s="91"/>
      <c r="G183" s="92">
        <f t="shared" si="3"/>
        <v>0</v>
      </c>
    </row>
    <row r="184" spans="1:9" x14ac:dyDescent="0.25">
      <c r="A184" s="232" t="s">
        <v>1213</v>
      </c>
      <c r="B184" s="82">
        <v>179</v>
      </c>
      <c r="C184" s="187" t="s">
        <v>157</v>
      </c>
      <c r="D184" s="144" t="s">
        <v>6</v>
      </c>
      <c r="E184" s="144">
        <v>55</v>
      </c>
      <c r="F184" s="91"/>
      <c r="G184" s="92">
        <f t="shared" si="3"/>
        <v>0</v>
      </c>
    </row>
    <row r="185" spans="1:9" x14ac:dyDescent="0.25">
      <c r="A185" s="232" t="s">
        <v>1213</v>
      </c>
      <c r="B185" s="81">
        <v>180</v>
      </c>
      <c r="C185" s="187" t="s">
        <v>159</v>
      </c>
      <c r="D185" s="144" t="s">
        <v>80</v>
      </c>
      <c r="E185" s="144">
        <v>55</v>
      </c>
      <c r="F185" s="91"/>
      <c r="G185" s="92">
        <f t="shared" si="3"/>
        <v>0</v>
      </c>
    </row>
    <row r="186" spans="1:9" x14ac:dyDescent="0.25">
      <c r="A186" s="232" t="s">
        <v>1213</v>
      </c>
      <c r="B186" s="82">
        <v>181</v>
      </c>
      <c r="C186" s="187" t="s">
        <v>160</v>
      </c>
      <c r="D186" s="144" t="s">
        <v>80</v>
      </c>
      <c r="E186" s="144">
        <v>55</v>
      </c>
      <c r="F186" s="91"/>
      <c r="G186" s="92">
        <f t="shared" si="3"/>
        <v>0</v>
      </c>
    </row>
    <row r="187" spans="1:9" x14ac:dyDescent="0.25">
      <c r="A187" s="232" t="s">
        <v>1213</v>
      </c>
      <c r="B187" s="82">
        <v>182</v>
      </c>
      <c r="C187" s="187" t="s">
        <v>161</v>
      </c>
      <c r="D187" s="144" t="s">
        <v>80</v>
      </c>
      <c r="E187" s="144">
        <v>56</v>
      </c>
      <c r="F187" s="91"/>
      <c r="G187" s="92">
        <f t="shared" si="3"/>
        <v>0</v>
      </c>
    </row>
    <row r="188" spans="1:9" x14ac:dyDescent="0.25">
      <c r="A188" s="232" t="s">
        <v>1213</v>
      </c>
      <c r="B188" s="81">
        <v>183</v>
      </c>
      <c r="C188" s="187" t="s">
        <v>162</v>
      </c>
      <c r="D188" s="144" t="s">
        <v>80</v>
      </c>
      <c r="E188" s="144">
        <v>56</v>
      </c>
      <c r="F188" s="91"/>
      <c r="G188" s="92">
        <f t="shared" si="3"/>
        <v>0</v>
      </c>
    </row>
    <row r="189" spans="1:9" x14ac:dyDescent="0.25">
      <c r="A189" s="232" t="s">
        <v>1213</v>
      </c>
      <c r="B189" s="82">
        <v>184</v>
      </c>
      <c r="C189" s="187" t="s">
        <v>163</v>
      </c>
      <c r="D189" s="144" t="s">
        <v>6</v>
      </c>
      <c r="E189" s="144">
        <v>1</v>
      </c>
      <c r="F189" s="91"/>
      <c r="G189" s="92">
        <f t="shared" si="3"/>
        <v>0</v>
      </c>
    </row>
    <row r="190" spans="1:9" ht="14.4" thickBot="1" x14ac:dyDescent="0.3">
      <c r="A190" s="232" t="s">
        <v>1213</v>
      </c>
      <c r="B190" s="82">
        <v>185</v>
      </c>
      <c r="C190" s="187" t="s">
        <v>164</v>
      </c>
      <c r="D190" s="144" t="s">
        <v>80</v>
      </c>
      <c r="E190" s="144">
        <v>55</v>
      </c>
      <c r="F190" s="91"/>
      <c r="G190" s="92">
        <f t="shared" si="3"/>
        <v>0</v>
      </c>
    </row>
    <row r="191" spans="1:9" ht="69.599999999999994" thickBot="1" x14ac:dyDescent="0.3">
      <c r="A191" s="233" t="s">
        <v>1213</v>
      </c>
      <c r="B191" s="84">
        <v>186</v>
      </c>
      <c r="C191" s="188" t="s">
        <v>165</v>
      </c>
      <c r="D191" s="189" t="s">
        <v>6</v>
      </c>
      <c r="E191" s="189">
        <v>1</v>
      </c>
      <c r="F191" s="104"/>
      <c r="G191" s="94">
        <f t="shared" si="3"/>
        <v>0</v>
      </c>
      <c r="H191" s="118" t="s">
        <v>57</v>
      </c>
      <c r="I191" s="53">
        <f>ROUND(SUM(G170:G191),2)</f>
        <v>0</v>
      </c>
    </row>
    <row r="192" spans="1:9" ht="27.6" x14ac:dyDescent="0.25">
      <c r="A192" s="243" t="s">
        <v>1214</v>
      </c>
      <c r="B192" s="160">
        <v>187</v>
      </c>
      <c r="C192" s="185" t="s">
        <v>987</v>
      </c>
      <c r="D192" s="186" t="s">
        <v>81</v>
      </c>
      <c r="E192" s="186">
        <v>2400</v>
      </c>
      <c r="F192" s="89"/>
      <c r="G192" s="90">
        <f t="shared" si="3"/>
        <v>0</v>
      </c>
    </row>
    <row r="193" spans="1:9" ht="16.8" x14ac:dyDescent="0.25">
      <c r="A193" s="232" t="s">
        <v>1215</v>
      </c>
      <c r="B193" s="82">
        <v>188</v>
      </c>
      <c r="C193" s="187" t="s">
        <v>989</v>
      </c>
      <c r="D193" s="144" t="s">
        <v>81</v>
      </c>
      <c r="E193" s="144">
        <v>623</v>
      </c>
      <c r="F193" s="91"/>
      <c r="G193" s="92">
        <f t="shared" si="3"/>
        <v>0</v>
      </c>
    </row>
    <row r="194" spans="1:9" x14ac:dyDescent="0.25">
      <c r="A194" s="232" t="s">
        <v>1215</v>
      </c>
      <c r="B194" s="81">
        <v>189</v>
      </c>
      <c r="C194" s="187" t="s">
        <v>166</v>
      </c>
      <c r="D194" s="144" t="s">
        <v>81</v>
      </c>
      <c r="E194" s="144">
        <v>2064</v>
      </c>
      <c r="F194" s="91"/>
      <c r="G194" s="92">
        <f t="shared" si="3"/>
        <v>0</v>
      </c>
    </row>
    <row r="195" spans="1:9" ht="16.8" x14ac:dyDescent="0.25">
      <c r="A195" s="232" t="s">
        <v>1215</v>
      </c>
      <c r="B195" s="82">
        <v>190</v>
      </c>
      <c r="C195" s="187" t="s">
        <v>990</v>
      </c>
      <c r="D195" s="144" t="s">
        <v>80</v>
      </c>
      <c r="E195" s="144">
        <v>112</v>
      </c>
      <c r="F195" s="91"/>
      <c r="G195" s="92">
        <f t="shared" si="3"/>
        <v>0</v>
      </c>
    </row>
    <row r="196" spans="1:9" ht="27.6" x14ac:dyDescent="0.25">
      <c r="A196" s="232" t="s">
        <v>1215</v>
      </c>
      <c r="B196" s="82">
        <v>191</v>
      </c>
      <c r="C196" s="187" t="s">
        <v>963</v>
      </c>
      <c r="D196" s="144" t="s">
        <v>80</v>
      </c>
      <c r="E196" s="144">
        <v>25</v>
      </c>
      <c r="F196" s="91"/>
      <c r="G196" s="92">
        <f t="shared" si="3"/>
        <v>0</v>
      </c>
    </row>
    <row r="197" spans="1:9" ht="27.6" x14ac:dyDescent="0.25">
      <c r="A197" s="232" t="s">
        <v>1215</v>
      </c>
      <c r="B197" s="81">
        <v>192</v>
      </c>
      <c r="C197" s="187" t="s">
        <v>965</v>
      </c>
      <c r="D197" s="144" t="s">
        <v>80</v>
      </c>
      <c r="E197" s="144">
        <v>24</v>
      </c>
      <c r="F197" s="91"/>
      <c r="G197" s="92">
        <f t="shared" si="3"/>
        <v>0</v>
      </c>
    </row>
    <row r="198" spans="1:9" ht="27.6" x14ac:dyDescent="0.25">
      <c r="A198" s="232" t="s">
        <v>1215</v>
      </c>
      <c r="B198" s="82">
        <v>193</v>
      </c>
      <c r="C198" s="187" t="s">
        <v>994</v>
      </c>
      <c r="D198" s="144" t="s">
        <v>80</v>
      </c>
      <c r="E198" s="144">
        <v>4</v>
      </c>
      <c r="F198" s="91"/>
      <c r="G198" s="92">
        <f t="shared" si="3"/>
        <v>0</v>
      </c>
    </row>
    <row r="199" spans="1:9" x14ac:dyDescent="0.25">
      <c r="A199" s="406" t="s">
        <v>1215</v>
      </c>
      <c r="B199" s="407">
        <v>194</v>
      </c>
      <c r="C199" s="379" t="s">
        <v>167</v>
      </c>
      <c r="D199" s="339" t="s">
        <v>80</v>
      </c>
      <c r="E199" s="339">
        <v>0</v>
      </c>
      <c r="F199" s="408"/>
      <c r="G199" s="341">
        <f t="shared" si="3"/>
        <v>0</v>
      </c>
    </row>
    <row r="200" spans="1:9" ht="27.6" x14ac:dyDescent="0.25">
      <c r="A200" s="232" t="s">
        <v>1215</v>
      </c>
      <c r="B200" s="81">
        <v>195</v>
      </c>
      <c r="C200" s="187" t="s">
        <v>995</v>
      </c>
      <c r="D200" s="144" t="s">
        <v>80</v>
      </c>
      <c r="E200" s="144">
        <v>2</v>
      </c>
      <c r="F200" s="91"/>
      <c r="G200" s="92">
        <f t="shared" si="3"/>
        <v>0</v>
      </c>
    </row>
    <row r="201" spans="1:9" x14ac:dyDescent="0.25">
      <c r="A201" s="232" t="s">
        <v>1215</v>
      </c>
      <c r="B201" s="82">
        <v>196</v>
      </c>
      <c r="C201" s="187" t="s">
        <v>968</v>
      </c>
      <c r="D201" s="144" t="s">
        <v>80</v>
      </c>
      <c r="E201" s="144">
        <v>24</v>
      </c>
      <c r="F201" s="91"/>
      <c r="G201" s="92">
        <f t="shared" si="3"/>
        <v>0</v>
      </c>
    </row>
    <row r="202" spans="1:9" x14ac:dyDescent="0.25">
      <c r="A202" s="232" t="s">
        <v>1215</v>
      </c>
      <c r="B202" s="82">
        <v>197</v>
      </c>
      <c r="C202" s="187" t="s">
        <v>969</v>
      </c>
      <c r="D202" s="144" t="s">
        <v>80</v>
      </c>
      <c r="E202" s="144">
        <v>29</v>
      </c>
      <c r="F202" s="91"/>
      <c r="G202" s="92">
        <f t="shared" si="3"/>
        <v>0</v>
      </c>
    </row>
    <row r="203" spans="1:9" x14ac:dyDescent="0.25">
      <c r="A203" s="232" t="s">
        <v>1215</v>
      </c>
      <c r="B203" s="81">
        <v>198</v>
      </c>
      <c r="C203" s="187" t="s">
        <v>970</v>
      </c>
      <c r="D203" s="144" t="s">
        <v>80</v>
      </c>
      <c r="E203" s="144">
        <v>2</v>
      </c>
      <c r="F203" s="91"/>
      <c r="G203" s="92">
        <f t="shared" si="3"/>
        <v>0</v>
      </c>
    </row>
    <row r="204" spans="1:9" x14ac:dyDescent="0.25">
      <c r="A204" s="232" t="s">
        <v>1215</v>
      </c>
      <c r="B204" s="82">
        <v>199</v>
      </c>
      <c r="C204" s="187" t="s">
        <v>169</v>
      </c>
      <c r="D204" s="144" t="s">
        <v>80</v>
      </c>
      <c r="E204" s="144">
        <v>55</v>
      </c>
      <c r="F204" s="91"/>
      <c r="G204" s="92">
        <f t="shared" si="3"/>
        <v>0</v>
      </c>
    </row>
    <row r="205" spans="1:9" x14ac:dyDescent="0.25">
      <c r="A205" s="232" t="s">
        <v>1215</v>
      </c>
      <c r="B205" s="82">
        <v>200</v>
      </c>
      <c r="C205" s="187" t="s">
        <v>170</v>
      </c>
      <c r="D205" s="144" t="s">
        <v>6</v>
      </c>
      <c r="E205" s="144">
        <v>55</v>
      </c>
      <c r="F205" s="91"/>
      <c r="G205" s="92">
        <f t="shared" si="3"/>
        <v>0</v>
      </c>
    </row>
    <row r="206" spans="1:9" x14ac:dyDescent="0.25">
      <c r="A206" s="232" t="s">
        <v>1215</v>
      </c>
      <c r="B206" s="81">
        <v>201</v>
      </c>
      <c r="C206" s="187" t="s">
        <v>172</v>
      </c>
      <c r="D206" s="144" t="s">
        <v>81</v>
      </c>
      <c r="E206" s="144">
        <v>2064</v>
      </c>
      <c r="F206" s="91"/>
      <c r="G206" s="92">
        <f t="shared" si="3"/>
        <v>0</v>
      </c>
    </row>
    <row r="207" spans="1:9" ht="14.4" thickBot="1" x14ac:dyDescent="0.3">
      <c r="A207" s="232" t="s">
        <v>1215</v>
      </c>
      <c r="B207" s="82">
        <v>202</v>
      </c>
      <c r="C207" s="187" t="s">
        <v>173</v>
      </c>
      <c r="D207" s="144" t="s">
        <v>174</v>
      </c>
      <c r="E207" s="144">
        <v>16</v>
      </c>
      <c r="F207" s="91"/>
      <c r="G207" s="92">
        <f t="shared" ref="G207:G208" si="4">ROUND((E207*F207),2)</f>
        <v>0</v>
      </c>
    </row>
    <row r="208" spans="1:9" ht="69.599999999999994" thickBot="1" x14ac:dyDescent="0.3">
      <c r="A208" s="233" t="s">
        <v>1215</v>
      </c>
      <c r="B208" s="119">
        <v>203</v>
      </c>
      <c r="C208" s="188" t="s">
        <v>175</v>
      </c>
      <c r="D208" s="189" t="s">
        <v>80</v>
      </c>
      <c r="E208" s="189">
        <v>55</v>
      </c>
      <c r="F208" s="104"/>
      <c r="G208" s="94">
        <f t="shared" si="4"/>
        <v>0</v>
      </c>
      <c r="H208" s="118" t="s">
        <v>63</v>
      </c>
      <c r="I208" s="53">
        <f>ROUND(SUM(G192:G208),2)</f>
        <v>0</v>
      </c>
    </row>
    <row r="209" spans="6:7" ht="42" thickBot="1" x14ac:dyDescent="0.3">
      <c r="F209" s="57" t="s">
        <v>468</v>
      </c>
      <c r="G209" s="73">
        <f>SUM(G6:G208)</f>
        <v>0</v>
      </c>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1439-FC5D-4D9C-A13D-E3C9D8B9D835}">
  <dimension ref="A1:I46"/>
  <sheetViews>
    <sheetView zoomScale="85" zoomScaleNormal="85" workbookViewId="0">
      <selection activeCell="A3" sqref="A3:G3"/>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4" t="s">
        <v>250</v>
      </c>
      <c r="B1" s="414"/>
      <c r="C1" s="414"/>
      <c r="D1" s="414"/>
      <c r="E1" s="414"/>
      <c r="F1" s="414"/>
      <c r="G1" s="414"/>
    </row>
    <row r="2" spans="1:9" s="7" customFormat="1" ht="21.75" customHeight="1" thickBot="1" x14ac:dyDescent="0.3">
      <c r="A2" s="9"/>
      <c r="B2" s="9"/>
      <c r="C2" s="9"/>
      <c r="D2" s="9"/>
      <c r="E2" s="39"/>
      <c r="F2" s="9"/>
      <c r="G2" s="9"/>
    </row>
    <row r="3" spans="1:9" s="7" customFormat="1" ht="21.75" customHeight="1" thickBot="1" x14ac:dyDescent="0.3">
      <c r="A3" s="443" t="s">
        <v>1228</v>
      </c>
      <c r="B3" s="415"/>
      <c r="C3" s="415"/>
      <c r="D3" s="415"/>
      <c r="E3" s="415"/>
      <c r="F3" s="415"/>
      <c r="G3" s="416"/>
    </row>
    <row r="4" spans="1:9" s="7" customFormat="1" ht="38.25" customHeight="1" thickBot="1" x14ac:dyDescent="0.3">
      <c r="A4" s="432" t="s">
        <v>250</v>
      </c>
      <c r="B4" s="433"/>
      <c r="C4" s="433"/>
      <c r="D4" s="433"/>
      <c r="E4" s="433"/>
      <c r="F4" s="433"/>
      <c r="G4" s="434"/>
    </row>
    <row r="5" spans="1:9" s="7" customFormat="1" ht="28.2" thickBot="1" x14ac:dyDescent="0.3">
      <c r="A5" s="176" t="s">
        <v>54</v>
      </c>
      <c r="B5" s="177" t="s">
        <v>0</v>
      </c>
      <c r="C5" s="177" t="s">
        <v>1</v>
      </c>
      <c r="D5" s="177" t="s">
        <v>2</v>
      </c>
      <c r="E5" s="178" t="s">
        <v>3</v>
      </c>
      <c r="F5" s="179" t="s">
        <v>773</v>
      </c>
      <c r="G5" s="180" t="s">
        <v>4</v>
      </c>
    </row>
    <row r="6" spans="1:9" s="7" customFormat="1" ht="14.4" thickBot="1" x14ac:dyDescent="0.3">
      <c r="A6" s="109" t="s">
        <v>5</v>
      </c>
      <c r="B6" s="85" t="s">
        <v>302</v>
      </c>
      <c r="C6" s="185" t="s">
        <v>140</v>
      </c>
      <c r="D6" s="186" t="s">
        <v>6</v>
      </c>
      <c r="E6" s="186">
        <v>1</v>
      </c>
      <c r="F6" s="89"/>
      <c r="G6" s="90">
        <f>ROUND((E6*F6),2)</f>
        <v>0</v>
      </c>
    </row>
    <row r="7" spans="1:9" s="7" customFormat="1" ht="69.599999999999994" thickBot="1" x14ac:dyDescent="0.3">
      <c r="A7" s="108" t="s">
        <v>5</v>
      </c>
      <c r="B7" s="84" t="s">
        <v>1016</v>
      </c>
      <c r="C7" s="188" t="s">
        <v>303</v>
      </c>
      <c r="D7" s="189" t="s">
        <v>79</v>
      </c>
      <c r="E7" s="189">
        <v>0.21</v>
      </c>
      <c r="F7" s="104"/>
      <c r="G7" s="94">
        <f t="shared" ref="G7:G24" si="0">ROUND((E7*F7),2)</f>
        <v>0</v>
      </c>
      <c r="H7" s="118" t="s">
        <v>58</v>
      </c>
      <c r="I7" s="53">
        <f>ROUND(SUM(G6:G7),2)</f>
        <v>0</v>
      </c>
    </row>
    <row r="8" spans="1:9" s="7" customFormat="1" x14ac:dyDescent="0.25">
      <c r="A8" s="130" t="s">
        <v>319</v>
      </c>
      <c r="B8" s="239" t="s">
        <v>82</v>
      </c>
      <c r="C8" s="240" t="s">
        <v>1017</v>
      </c>
      <c r="D8" s="267" t="s">
        <v>81</v>
      </c>
      <c r="E8" s="241">
        <v>78</v>
      </c>
      <c r="F8" s="242"/>
      <c r="G8" s="126">
        <f t="shared" si="0"/>
        <v>0</v>
      </c>
    </row>
    <row r="9" spans="1:9" s="7" customFormat="1" ht="14.4" thickBot="1" x14ac:dyDescent="0.3">
      <c r="A9" s="107" t="s">
        <v>319</v>
      </c>
      <c r="B9" s="81" t="s">
        <v>253</v>
      </c>
      <c r="C9" s="187" t="s">
        <v>1018</v>
      </c>
      <c r="D9" s="143" t="s">
        <v>1020</v>
      </c>
      <c r="E9" s="144">
        <v>11.8</v>
      </c>
      <c r="F9" s="91"/>
      <c r="G9" s="126">
        <f t="shared" si="0"/>
        <v>0</v>
      </c>
    </row>
    <row r="10" spans="1:9" s="7" customFormat="1" ht="69.599999999999994" thickBot="1" x14ac:dyDescent="0.3">
      <c r="A10" s="112" t="s">
        <v>319</v>
      </c>
      <c r="B10" s="266" t="s">
        <v>253</v>
      </c>
      <c r="C10" s="195" t="s">
        <v>1019</v>
      </c>
      <c r="D10" s="268" t="s">
        <v>81</v>
      </c>
      <c r="E10" s="196">
        <v>120</v>
      </c>
      <c r="F10" s="174"/>
      <c r="G10" s="114">
        <f t="shared" si="0"/>
        <v>0</v>
      </c>
      <c r="H10" s="118" t="s">
        <v>59</v>
      </c>
      <c r="I10" s="53">
        <f>ROUND(SUM(G8:G10),2)</f>
        <v>0</v>
      </c>
    </row>
    <row r="11" spans="1:9" s="7" customFormat="1" x14ac:dyDescent="0.25">
      <c r="A11" s="109" t="s">
        <v>1028</v>
      </c>
      <c r="B11" s="85" t="s">
        <v>259</v>
      </c>
      <c r="C11" s="185" t="s">
        <v>1022</v>
      </c>
      <c r="D11" s="164" t="s">
        <v>139</v>
      </c>
      <c r="E11" s="186">
        <v>2</v>
      </c>
      <c r="F11" s="89"/>
      <c r="G11" s="90">
        <f t="shared" si="0"/>
        <v>0</v>
      </c>
    </row>
    <row r="12" spans="1:9" s="7" customFormat="1" x14ac:dyDescent="0.25">
      <c r="A12" s="107" t="s">
        <v>1028</v>
      </c>
      <c r="B12" s="81" t="s">
        <v>260</v>
      </c>
      <c r="C12" s="187" t="s">
        <v>1023</v>
      </c>
      <c r="D12" s="143" t="s">
        <v>139</v>
      </c>
      <c r="E12" s="144">
        <v>4</v>
      </c>
      <c r="F12" s="91"/>
      <c r="G12" s="92">
        <f t="shared" si="0"/>
        <v>0</v>
      </c>
    </row>
    <row r="13" spans="1:9" s="7" customFormat="1" x14ac:dyDescent="0.25">
      <c r="A13" s="107" t="s">
        <v>1028</v>
      </c>
      <c r="B13" s="81" t="s">
        <v>261</v>
      </c>
      <c r="C13" s="187" t="s">
        <v>1024</v>
      </c>
      <c r="D13" s="161" t="s">
        <v>81</v>
      </c>
      <c r="E13" s="144">
        <v>312</v>
      </c>
      <c r="F13" s="91"/>
      <c r="G13" s="92">
        <f t="shared" si="0"/>
        <v>0</v>
      </c>
    </row>
    <row r="14" spans="1:9" s="7" customFormat="1" x14ac:dyDescent="0.25">
      <c r="A14" s="107" t="s">
        <v>1028</v>
      </c>
      <c r="B14" s="81" t="s">
        <v>604</v>
      </c>
      <c r="C14" s="187" t="s">
        <v>1025</v>
      </c>
      <c r="D14" s="143" t="s">
        <v>139</v>
      </c>
      <c r="E14" s="144">
        <v>16</v>
      </c>
      <c r="F14" s="91"/>
      <c r="G14" s="92">
        <f t="shared" si="0"/>
        <v>0</v>
      </c>
    </row>
    <row r="15" spans="1:9" s="7" customFormat="1" ht="14.4" thickBot="1" x14ac:dyDescent="0.3">
      <c r="A15" s="107" t="s">
        <v>1028</v>
      </c>
      <c r="B15" s="81" t="s">
        <v>643</v>
      </c>
      <c r="C15" s="187" t="s">
        <v>1026</v>
      </c>
      <c r="D15" s="143" t="s">
        <v>81</v>
      </c>
      <c r="E15" s="144">
        <v>465</v>
      </c>
      <c r="F15" s="91"/>
      <c r="G15" s="92">
        <f t="shared" si="0"/>
        <v>0</v>
      </c>
    </row>
    <row r="16" spans="1:9" s="7" customFormat="1" ht="69.599999999999994" thickBot="1" x14ac:dyDescent="0.3">
      <c r="A16" s="108" t="s">
        <v>1028</v>
      </c>
      <c r="B16" s="84" t="s">
        <v>1021</v>
      </c>
      <c r="C16" s="188" t="s">
        <v>1027</v>
      </c>
      <c r="D16" s="165" t="s">
        <v>81</v>
      </c>
      <c r="E16" s="189">
        <v>400</v>
      </c>
      <c r="F16" s="104"/>
      <c r="G16" s="94">
        <f t="shared" si="0"/>
        <v>0</v>
      </c>
      <c r="H16" s="118" t="s">
        <v>60</v>
      </c>
      <c r="I16" s="53">
        <f>ROUND(SUM(G11:G16),2)</f>
        <v>0</v>
      </c>
    </row>
    <row r="17" spans="1:9" s="7" customFormat="1" x14ac:dyDescent="0.25">
      <c r="A17" s="109" t="s">
        <v>1015</v>
      </c>
      <c r="B17" s="85" t="s">
        <v>262</v>
      </c>
      <c r="C17" s="185" t="s">
        <v>1029</v>
      </c>
      <c r="D17" s="164" t="s">
        <v>139</v>
      </c>
      <c r="E17" s="186">
        <v>1</v>
      </c>
      <c r="F17" s="89"/>
      <c r="G17" s="90">
        <f t="shared" si="0"/>
        <v>0</v>
      </c>
      <c r="I17" s="76"/>
    </row>
    <row r="18" spans="1:9" s="7" customFormat="1" x14ac:dyDescent="0.25">
      <c r="A18" s="107" t="s">
        <v>1015</v>
      </c>
      <c r="B18" s="81" t="s">
        <v>263</v>
      </c>
      <c r="C18" s="187" t="s">
        <v>1030</v>
      </c>
      <c r="D18" s="143" t="s">
        <v>139</v>
      </c>
      <c r="E18" s="144">
        <v>1</v>
      </c>
      <c r="F18" s="91"/>
      <c r="G18" s="92">
        <f t="shared" si="0"/>
        <v>0</v>
      </c>
      <c r="I18" s="76"/>
    </row>
    <row r="19" spans="1:9" x14ac:dyDescent="0.25">
      <c r="A19" s="107" t="s">
        <v>1015</v>
      </c>
      <c r="B19" s="81" t="s">
        <v>264</v>
      </c>
      <c r="C19" s="187" t="s">
        <v>1031</v>
      </c>
      <c r="D19" s="161" t="s">
        <v>81</v>
      </c>
      <c r="E19" s="144">
        <v>30</v>
      </c>
      <c r="F19" s="91"/>
      <c r="G19" s="92">
        <f t="shared" si="0"/>
        <v>0</v>
      </c>
      <c r="I19" s="76"/>
    </row>
    <row r="20" spans="1:9" s="17" customFormat="1" ht="14.4" thickBot="1" x14ac:dyDescent="0.3">
      <c r="A20" s="107" t="s">
        <v>1015</v>
      </c>
      <c r="B20" s="81" t="s">
        <v>265</v>
      </c>
      <c r="C20" s="187" t="s">
        <v>1032</v>
      </c>
      <c r="D20" s="143" t="s">
        <v>842</v>
      </c>
      <c r="E20" s="144">
        <v>1</v>
      </c>
      <c r="F20" s="91"/>
      <c r="G20" s="92">
        <f t="shared" si="0"/>
        <v>0</v>
      </c>
      <c r="I20" s="76"/>
    </row>
    <row r="21" spans="1:9" s="17" customFormat="1" ht="69.599999999999994" thickBot="1" x14ac:dyDescent="0.3">
      <c r="A21" s="108" t="s">
        <v>1015</v>
      </c>
      <c r="B21" s="84" t="s">
        <v>266</v>
      </c>
      <c r="C21" s="269" t="s">
        <v>1033</v>
      </c>
      <c r="D21" s="165" t="s">
        <v>139</v>
      </c>
      <c r="E21" s="189">
        <v>8</v>
      </c>
      <c r="F21" s="104"/>
      <c r="G21" s="94">
        <f t="shared" si="0"/>
        <v>0</v>
      </c>
      <c r="H21" s="118" t="s">
        <v>61</v>
      </c>
      <c r="I21" s="53">
        <f>ROUND(SUM(G17:G21),2)</f>
        <v>0</v>
      </c>
    </row>
    <row r="22" spans="1:9" s="17" customFormat="1" x14ac:dyDescent="0.25">
      <c r="A22" s="109" t="s">
        <v>1034</v>
      </c>
      <c r="B22" s="85" t="s">
        <v>269</v>
      </c>
      <c r="C22" s="185" t="s">
        <v>1035</v>
      </c>
      <c r="D22" s="198" t="s">
        <v>81</v>
      </c>
      <c r="E22" s="186">
        <v>240</v>
      </c>
      <c r="F22" s="89"/>
      <c r="G22" s="90">
        <f>ROUND((E21*F22),2)</f>
        <v>0</v>
      </c>
      <c r="I22" s="76"/>
    </row>
    <row r="23" spans="1:9" s="17" customFormat="1" x14ac:dyDescent="0.25">
      <c r="A23" s="107" t="s">
        <v>1034</v>
      </c>
      <c r="B23" s="81" t="s">
        <v>270</v>
      </c>
      <c r="C23" s="187" t="s">
        <v>1036</v>
      </c>
      <c r="D23" s="143" t="s">
        <v>139</v>
      </c>
      <c r="E23" s="144">
        <v>1</v>
      </c>
      <c r="F23" s="91"/>
      <c r="G23" s="92">
        <f t="shared" si="0"/>
        <v>0</v>
      </c>
      <c r="I23" s="76"/>
    </row>
    <row r="24" spans="1:9" s="17" customFormat="1" ht="14.4" thickBot="1" x14ac:dyDescent="0.3">
      <c r="A24" s="107" t="s">
        <v>1034</v>
      </c>
      <c r="B24" s="81" t="s">
        <v>271</v>
      </c>
      <c r="C24" s="187" t="s">
        <v>1037</v>
      </c>
      <c r="D24" s="161" t="s">
        <v>842</v>
      </c>
      <c r="E24" s="144">
        <v>1</v>
      </c>
      <c r="F24" s="91"/>
      <c r="G24" s="92">
        <f t="shared" si="0"/>
        <v>0</v>
      </c>
      <c r="I24" s="76"/>
    </row>
    <row r="25" spans="1:9" ht="69.599999999999994" thickBot="1" x14ac:dyDescent="0.3">
      <c r="A25" s="108" t="s">
        <v>1034</v>
      </c>
      <c r="B25" s="84" t="s">
        <v>272</v>
      </c>
      <c r="C25" s="188" t="s">
        <v>1038</v>
      </c>
      <c r="D25" s="254" t="s">
        <v>139</v>
      </c>
      <c r="E25" s="189">
        <v>1</v>
      </c>
      <c r="F25" s="104"/>
      <c r="G25" s="94">
        <f>ROUND((E25*F25),2)</f>
        <v>0</v>
      </c>
      <c r="H25" s="118" t="s">
        <v>62</v>
      </c>
      <c r="I25" s="53">
        <f>ROUND(SUM(G22:G25),2)</f>
        <v>0</v>
      </c>
    </row>
    <row r="26" spans="1:9" ht="27.6" x14ac:dyDescent="0.25">
      <c r="A26" s="120" t="s">
        <v>1039</v>
      </c>
      <c r="B26" s="85" t="s">
        <v>1040</v>
      </c>
      <c r="C26" s="185" t="s">
        <v>1046</v>
      </c>
      <c r="D26" s="186" t="s">
        <v>81</v>
      </c>
      <c r="E26" s="186">
        <v>120</v>
      </c>
      <c r="F26" s="89"/>
      <c r="G26" s="90">
        <f t="shared" ref="G26:G29" si="1">ROUND((E26*F26),2)</f>
        <v>0</v>
      </c>
    </row>
    <row r="27" spans="1:9" x14ac:dyDescent="0.25">
      <c r="A27" s="122" t="s">
        <v>1039</v>
      </c>
      <c r="B27" s="81" t="s">
        <v>1041</v>
      </c>
      <c r="C27" s="187" t="s">
        <v>1044</v>
      </c>
      <c r="D27" s="144" t="s">
        <v>81</v>
      </c>
      <c r="E27" s="144">
        <v>312</v>
      </c>
      <c r="F27" s="91"/>
      <c r="G27" s="92">
        <f>ROUND((E27*F27),2)</f>
        <v>0</v>
      </c>
    </row>
    <row r="28" spans="1:9" ht="14.4" thickBot="1" x14ac:dyDescent="0.3">
      <c r="A28" s="122" t="s">
        <v>1039</v>
      </c>
      <c r="B28" s="81" t="s">
        <v>1042</v>
      </c>
      <c r="C28" s="190" t="s">
        <v>1045</v>
      </c>
      <c r="D28" s="144" t="s">
        <v>139</v>
      </c>
      <c r="E28" s="144">
        <v>2</v>
      </c>
      <c r="F28" s="91"/>
      <c r="G28" s="92">
        <f t="shared" si="1"/>
        <v>0</v>
      </c>
    </row>
    <row r="29" spans="1:9" ht="138.6" thickBot="1" x14ac:dyDescent="0.3">
      <c r="A29" s="123" t="s">
        <v>1039</v>
      </c>
      <c r="B29" s="84" t="s">
        <v>1043</v>
      </c>
      <c r="C29" s="188" t="s">
        <v>1047</v>
      </c>
      <c r="D29" s="165" t="s">
        <v>139</v>
      </c>
      <c r="E29" s="189">
        <v>8</v>
      </c>
      <c r="F29" s="104"/>
      <c r="G29" s="94">
        <f t="shared" si="1"/>
        <v>0</v>
      </c>
      <c r="H29" s="118" t="s">
        <v>56</v>
      </c>
      <c r="I29" s="53">
        <f>ROUND(SUM(G26:G29),2)</f>
        <v>0</v>
      </c>
    </row>
    <row r="30" spans="1:9" s="30" customFormat="1" ht="42" thickBot="1" x14ac:dyDescent="0.3">
      <c r="A30" s="8"/>
      <c r="B30" s="8"/>
      <c r="F30" s="57" t="s">
        <v>468</v>
      </c>
      <c r="G30" s="73">
        <f>SUM(G6:G29)</f>
        <v>0</v>
      </c>
    </row>
    <row r="31" spans="1:9" s="30" customFormat="1" x14ac:dyDescent="0.25">
      <c r="A31" s="8"/>
      <c r="B31" s="8"/>
    </row>
    <row r="32" spans="1:9" x14ac:dyDescent="0.25">
      <c r="A32" s="8"/>
      <c r="B32" s="8"/>
      <c r="C32" s="8"/>
      <c r="D32" s="8"/>
      <c r="E32" s="8"/>
      <c r="F32" s="8"/>
      <c r="G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3ECF-E7D3-41E4-B7B4-AA1D4358BEDB}">
  <dimension ref="A1:I46"/>
  <sheetViews>
    <sheetView zoomScale="70" zoomScaleNormal="70" workbookViewId="0">
      <selection activeCell="F30" sqref="F30"/>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43" t="s">
        <v>1229</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6" t="s">
        <v>54</v>
      </c>
      <c r="B5" s="177" t="s">
        <v>0</v>
      </c>
      <c r="C5" s="177" t="s">
        <v>1</v>
      </c>
      <c r="D5" s="177" t="s">
        <v>2</v>
      </c>
      <c r="E5" s="178" t="s">
        <v>3</v>
      </c>
      <c r="F5" s="179" t="s">
        <v>773</v>
      </c>
      <c r="G5" s="180" t="s">
        <v>4</v>
      </c>
    </row>
    <row r="6" spans="1:7" s="7" customFormat="1" x14ac:dyDescent="0.25">
      <c r="A6" s="109" t="s">
        <v>1065</v>
      </c>
      <c r="B6" s="85">
        <v>1</v>
      </c>
      <c r="C6" s="185" t="s">
        <v>141</v>
      </c>
      <c r="D6" s="186" t="s">
        <v>6</v>
      </c>
      <c r="E6" s="186">
        <v>1</v>
      </c>
      <c r="F6" s="89"/>
      <c r="G6" s="90">
        <f>ROUND((E6*F6),2)</f>
        <v>0</v>
      </c>
    </row>
    <row r="7" spans="1:7" s="7" customFormat="1" x14ac:dyDescent="0.25">
      <c r="A7" s="107" t="s">
        <v>1065</v>
      </c>
      <c r="B7" s="81">
        <v>2</v>
      </c>
      <c r="C7" s="187" t="s">
        <v>145</v>
      </c>
      <c r="D7" s="144" t="s">
        <v>79</v>
      </c>
      <c r="E7" s="144">
        <v>0.77500000000000002</v>
      </c>
      <c r="F7" s="91"/>
      <c r="G7" s="92">
        <f>ROUND((E7*F7),2)</f>
        <v>0</v>
      </c>
    </row>
    <row r="8" spans="1:7" s="7" customFormat="1" x14ac:dyDescent="0.25">
      <c r="A8" s="107" t="s">
        <v>1065</v>
      </c>
      <c r="B8" s="81">
        <v>3</v>
      </c>
      <c r="C8" s="187" t="s">
        <v>146</v>
      </c>
      <c r="D8" s="144" t="s">
        <v>79</v>
      </c>
      <c r="E8" s="144">
        <v>0.77500000000000002</v>
      </c>
      <c r="F8" s="91"/>
      <c r="G8" s="92">
        <f t="shared" ref="G8:G30" si="0">ROUND((E8*F8),2)</f>
        <v>0</v>
      </c>
    </row>
    <row r="9" spans="1:7" s="7" customFormat="1" x14ac:dyDescent="0.25">
      <c r="A9" s="107" t="s">
        <v>1065</v>
      </c>
      <c r="B9" s="81">
        <v>4</v>
      </c>
      <c r="C9" s="187" t="s">
        <v>149</v>
      </c>
      <c r="D9" s="144" t="s">
        <v>81</v>
      </c>
      <c r="E9" s="144">
        <v>18</v>
      </c>
      <c r="F9" s="91"/>
      <c r="G9" s="92">
        <f t="shared" si="0"/>
        <v>0</v>
      </c>
    </row>
    <row r="10" spans="1:7" s="7" customFormat="1" x14ac:dyDescent="0.25">
      <c r="A10" s="107" t="s">
        <v>1065</v>
      </c>
      <c r="B10" s="81">
        <v>5</v>
      </c>
      <c r="C10" s="187" t="s">
        <v>151</v>
      </c>
      <c r="D10" s="144" t="s">
        <v>81</v>
      </c>
      <c r="E10" s="144">
        <v>1468</v>
      </c>
      <c r="F10" s="91"/>
      <c r="G10" s="92">
        <f t="shared" si="0"/>
        <v>0</v>
      </c>
    </row>
    <row r="11" spans="1:7" s="7" customFormat="1" x14ac:dyDescent="0.25">
      <c r="A11" s="107" t="s">
        <v>1065</v>
      </c>
      <c r="B11" s="81">
        <v>6</v>
      </c>
      <c r="C11" s="187" t="s">
        <v>152</v>
      </c>
      <c r="D11" s="144" t="s">
        <v>81</v>
      </c>
      <c r="E11" s="144">
        <v>1468</v>
      </c>
      <c r="F11" s="91"/>
      <c r="G11" s="92">
        <f t="shared" si="0"/>
        <v>0</v>
      </c>
    </row>
    <row r="12" spans="1:7" s="7" customFormat="1" x14ac:dyDescent="0.25">
      <c r="A12" s="107" t="s">
        <v>1065</v>
      </c>
      <c r="B12" s="81">
        <v>7</v>
      </c>
      <c r="C12" s="187" t="s">
        <v>1048</v>
      </c>
      <c r="D12" s="144" t="s">
        <v>6</v>
      </c>
      <c r="E12" s="144">
        <v>1</v>
      </c>
      <c r="F12" s="91"/>
      <c r="G12" s="92">
        <f t="shared" si="0"/>
        <v>0</v>
      </c>
    </row>
    <row r="13" spans="1:7" s="7" customFormat="1" ht="16.8" x14ac:dyDescent="0.25">
      <c r="A13" s="107" t="s">
        <v>1065</v>
      </c>
      <c r="B13" s="81">
        <v>8</v>
      </c>
      <c r="C13" s="187" t="s">
        <v>153</v>
      </c>
      <c r="D13" s="144" t="s">
        <v>718</v>
      </c>
      <c r="E13" s="144">
        <v>775</v>
      </c>
      <c r="F13" s="91"/>
      <c r="G13" s="92">
        <f t="shared" si="0"/>
        <v>0</v>
      </c>
    </row>
    <row r="14" spans="1:7" s="7" customFormat="1" ht="16.8" x14ac:dyDescent="0.25">
      <c r="A14" s="107" t="s">
        <v>1065</v>
      </c>
      <c r="B14" s="81">
        <v>9</v>
      </c>
      <c r="C14" s="187" t="s">
        <v>154</v>
      </c>
      <c r="D14" s="144" t="s">
        <v>717</v>
      </c>
      <c r="E14" s="144">
        <v>194</v>
      </c>
      <c r="F14" s="91"/>
      <c r="G14" s="92">
        <f t="shared" si="0"/>
        <v>0</v>
      </c>
    </row>
    <row r="15" spans="1:7" s="7" customFormat="1" x14ac:dyDescent="0.25">
      <c r="A15" s="107" t="s">
        <v>1065</v>
      </c>
      <c r="B15" s="81">
        <v>10</v>
      </c>
      <c r="C15" s="187" t="s">
        <v>155</v>
      </c>
      <c r="D15" s="144" t="s">
        <v>79</v>
      </c>
      <c r="E15" s="144">
        <v>1.468</v>
      </c>
      <c r="F15" s="91"/>
      <c r="G15" s="92">
        <f t="shared" si="0"/>
        <v>0</v>
      </c>
    </row>
    <row r="16" spans="1:7" s="7" customFormat="1" ht="16.8" x14ac:dyDescent="0.25">
      <c r="A16" s="107" t="s">
        <v>1065</v>
      </c>
      <c r="B16" s="81">
        <v>11</v>
      </c>
      <c r="C16" s="187" t="s">
        <v>1066</v>
      </c>
      <c r="D16" s="144" t="s">
        <v>80</v>
      </c>
      <c r="E16" s="144">
        <v>6</v>
      </c>
      <c r="F16" s="91"/>
      <c r="G16" s="92">
        <f t="shared" si="0"/>
        <v>0</v>
      </c>
    </row>
    <row r="17" spans="1:9" s="7" customFormat="1" x14ac:dyDescent="0.25">
      <c r="A17" s="107" t="s">
        <v>1065</v>
      </c>
      <c r="B17" s="81">
        <v>12</v>
      </c>
      <c r="C17" s="187" t="s">
        <v>1049</v>
      </c>
      <c r="D17" s="144" t="s">
        <v>80</v>
      </c>
      <c r="E17" s="144">
        <v>1</v>
      </c>
      <c r="F17" s="91"/>
      <c r="G17" s="92">
        <f t="shared" si="0"/>
        <v>0</v>
      </c>
      <c r="I17" s="76"/>
    </row>
    <row r="18" spans="1:9" s="7" customFormat="1" x14ac:dyDescent="0.25">
      <c r="A18" s="107" t="s">
        <v>1065</v>
      </c>
      <c r="B18" s="81">
        <v>13</v>
      </c>
      <c r="C18" s="187" t="s">
        <v>1050</v>
      </c>
      <c r="D18" s="144" t="s">
        <v>6</v>
      </c>
      <c r="E18" s="144">
        <v>1</v>
      </c>
      <c r="F18" s="91"/>
      <c r="G18" s="92">
        <f t="shared" si="0"/>
        <v>0</v>
      </c>
      <c r="I18" s="76"/>
    </row>
    <row r="19" spans="1:9" x14ac:dyDescent="0.25">
      <c r="A19" s="107" t="s">
        <v>1065</v>
      </c>
      <c r="B19" s="81">
        <v>14</v>
      </c>
      <c r="C19" s="187" t="s">
        <v>158</v>
      </c>
      <c r="D19" s="144" t="s">
        <v>6</v>
      </c>
      <c r="E19" s="144">
        <v>3</v>
      </c>
      <c r="F19" s="91"/>
      <c r="G19" s="92">
        <f t="shared" si="0"/>
        <v>0</v>
      </c>
      <c r="I19" s="76"/>
    </row>
    <row r="20" spans="1:9" s="17" customFormat="1" x14ac:dyDescent="0.25">
      <c r="A20" s="107" t="s">
        <v>1065</v>
      </c>
      <c r="B20" s="81">
        <v>15</v>
      </c>
      <c r="C20" s="187" t="s">
        <v>159</v>
      </c>
      <c r="D20" s="144" t="s">
        <v>80</v>
      </c>
      <c r="E20" s="144">
        <v>3</v>
      </c>
      <c r="F20" s="91"/>
      <c r="G20" s="92">
        <f t="shared" si="0"/>
        <v>0</v>
      </c>
      <c r="I20" s="76"/>
    </row>
    <row r="21" spans="1:9" s="17" customFormat="1" x14ac:dyDescent="0.25">
      <c r="A21" s="107" t="s">
        <v>1065</v>
      </c>
      <c r="B21" s="81">
        <v>16</v>
      </c>
      <c r="C21" s="187" t="s">
        <v>161</v>
      </c>
      <c r="D21" s="144" t="s">
        <v>80</v>
      </c>
      <c r="E21" s="144">
        <v>3</v>
      </c>
      <c r="F21" s="91"/>
      <c r="G21" s="92">
        <f t="shared" si="0"/>
        <v>0</v>
      </c>
      <c r="I21" s="76"/>
    </row>
    <row r="22" spans="1:9" s="17" customFormat="1" x14ac:dyDescent="0.25">
      <c r="A22" s="107" t="s">
        <v>1065</v>
      </c>
      <c r="B22" s="81">
        <v>17</v>
      </c>
      <c r="C22" s="187" t="s">
        <v>162</v>
      </c>
      <c r="D22" s="144" t="s">
        <v>80</v>
      </c>
      <c r="E22" s="144">
        <v>3</v>
      </c>
      <c r="F22" s="91"/>
      <c r="G22" s="92">
        <f t="shared" si="0"/>
        <v>0</v>
      </c>
      <c r="I22" s="76"/>
    </row>
    <row r="23" spans="1:9" s="17" customFormat="1" x14ac:dyDescent="0.25">
      <c r="A23" s="107" t="s">
        <v>1065</v>
      </c>
      <c r="B23" s="81">
        <v>18</v>
      </c>
      <c r="C23" s="187" t="s">
        <v>163</v>
      </c>
      <c r="D23" s="144" t="s">
        <v>6</v>
      </c>
      <c r="E23" s="144">
        <v>1</v>
      </c>
      <c r="F23" s="91"/>
      <c r="G23" s="92">
        <f t="shared" si="0"/>
        <v>0</v>
      </c>
      <c r="I23" s="76"/>
    </row>
    <row r="24" spans="1:9" s="17" customFormat="1" x14ac:dyDescent="0.25">
      <c r="A24" s="107" t="s">
        <v>1065</v>
      </c>
      <c r="B24" s="81">
        <v>19</v>
      </c>
      <c r="C24" s="187" t="s">
        <v>1051</v>
      </c>
      <c r="D24" s="144" t="s">
        <v>81</v>
      </c>
      <c r="E24" s="144">
        <v>198</v>
      </c>
      <c r="F24" s="91"/>
      <c r="G24" s="92">
        <f t="shared" si="0"/>
        <v>0</v>
      </c>
      <c r="I24" s="76"/>
    </row>
    <row r="25" spans="1:9" x14ac:dyDescent="0.25">
      <c r="A25" s="107" t="s">
        <v>1065</v>
      </c>
      <c r="B25" s="81">
        <v>20</v>
      </c>
      <c r="C25" s="187" t="s">
        <v>1052</v>
      </c>
      <c r="D25" s="144" t="s">
        <v>81</v>
      </c>
      <c r="E25" s="144">
        <v>55</v>
      </c>
      <c r="F25" s="91"/>
      <c r="G25" s="92">
        <f t="shared" si="0"/>
        <v>0</v>
      </c>
    </row>
    <row r="26" spans="1:9" ht="16.8" x14ac:dyDescent="0.25">
      <c r="A26" s="107" t="s">
        <v>1065</v>
      </c>
      <c r="B26" s="81">
        <v>21</v>
      </c>
      <c r="C26" s="187" t="s">
        <v>1053</v>
      </c>
      <c r="D26" s="144" t="s">
        <v>717</v>
      </c>
      <c r="E26" s="144">
        <v>0.04</v>
      </c>
      <c r="F26" s="91"/>
      <c r="G26" s="92">
        <f t="shared" si="0"/>
        <v>0</v>
      </c>
    </row>
    <row r="27" spans="1:9" x14ac:dyDescent="0.25">
      <c r="A27" s="107" t="s">
        <v>1065</v>
      </c>
      <c r="B27" s="81">
        <v>22</v>
      </c>
      <c r="C27" s="187" t="s">
        <v>1054</v>
      </c>
      <c r="D27" s="144" t="s">
        <v>80</v>
      </c>
      <c r="E27" s="144">
        <v>1</v>
      </c>
      <c r="F27" s="91"/>
      <c r="G27" s="92">
        <f t="shared" si="0"/>
        <v>0</v>
      </c>
    </row>
    <row r="28" spans="1:9" x14ac:dyDescent="0.25">
      <c r="A28" s="107" t="s">
        <v>1065</v>
      </c>
      <c r="B28" s="81">
        <v>23</v>
      </c>
      <c r="C28" s="187" t="s">
        <v>1055</v>
      </c>
      <c r="D28" s="144" t="s">
        <v>6</v>
      </c>
      <c r="E28" s="144">
        <v>1</v>
      </c>
      <c r="F28" s="91"/>
      <c r="G28" s="92">
        <f t="shared" si="0"/>
        <v>0</v>
      </c>
    </row>
    <row r="29" spans="1:9" ht="28.2" thickBot="1" x14ac:dyDescent="0.3">
      <c r="A29" s="107" t="s">
        <v>1065</v>
      </c>
      <c r="B29" s="81">
        <v>24</v>
      </c>
      <c r="C29" s="187" t="s">
        <v>1057</v>
      </c>
      <c r="D29" s="144" t="s">
        <v>6</v>
      </c>
      <c r="E29" s="144">
        <v>1</v>
      </c>
      <c r="F29" s="91"/>
      <c r="G29" s="92">
        <f t="shared" si="0"/>
        <v>0</v>
      </c>
    </row>
    <row r="30" spans="1:9" s="30" customFormat="1" ht="69.599999999999994" thickBot="1" x14ac:dyDescent="0.35">
      <c r="A30" s="108" t="s">
        <v>1065</v>
      </c>
      <c r="B30" s="84">
        <v>25</v>
      </c>
      <c r="C30" s="188" t="s">
        <v>1056</v>
      </c>
      <c r="D30" s="189" t="s">
        <v>6</v>
      </c>
      <c r="E30" s="189">
        <v>1</v>
      </c>
      <c r="F30" s="104"/>
      <c r="G30" s="94">
        <f t="shared" si="0"/>
        <v>0</v>
      </c>
      <c r="H30" s="118" t="s">
        <v>58</v>
      </c>
      <c r="I30" s="53">
        <f>ROUND(SUM(G6:G30),2)</f>
        <v>0</v>
      </c>
    </row>
    <row r="31" spans="1:9" s="30" customFormat="1" ht="16.8" x14ac:dyDescent="0.3">
      <c r="A31" s="270" t="s">
        <v>993</v>
      </c>
      <c r="B31" s="239">
        <v>26</v>
      </c>
      <c r="C31" s="240" t="s">
        <v>1067</v>
      </c>
      <c r="D31" s="241" t="s">
        <v>81</v>
      </c>
      <c r="E31" s="241">
        <v>1486</v>
      </c>
      <c r="F31" s="242"/>
      <c r="G31" s="126">
        <f t="shared" ref="G31:G43" si="1">ROUND((E31*F31),2)</f>
        <v>0</v>
      </c>
    </row>
    <row r="32" spans="1:9" x14ac:dyDescent="0.25">
      <c r="A32" s="252" t="s">
        <v>993</v>
      </c>
      <c r="B32" s="81">
        <v>27</v>
      </c>
      <c r="C32" s="187" t="s">
        <v>1058</v>
      </c>
      <c r="D32" s="144" t="s">
        <v>81</v>
      </c>
      <c r="E32" s="144">
        <v>198</v>
      </c>
      <c r="F32" s="91"/>
      <c r="G32" s="92">
        <f t="shared" si="1"/>
        <v>0</v>
      </c>
    </row>
    <row r="33" spans="1:9" x14ac:dyDescent="0.25">
      <c r="A33" s="252" t="s">
        <v>993</v>
      </c>
      <c r="B33" s="81">
        <v>28</v>
      </c>
      <c r="C33" s="187" t="s">
        <v>166</v>
      </c>
      <c r="D33" s="144" t="s">
        <v>81</v>
      </c>
      <c r="E33" s="144">
        <v>1468</v>
      </c>
      <c r="F33" s="91"/>
      <c r="G33" s="92">
        <f t="shared" si="1"/>
        <v>0</v>
      </c>
    </row>
    <row r="34" spans="1:9" ht="16.8" x14ac:dyDescent="0.25">
      <c r="A34" s="252" t="s">
        <v>993</v>
      </c>
      <c r="B34" s="81">
        <v>29</v>
      </c>
      <c r="C34" s="187" t="s">
        <v>1068</v>
      </c>
      <c r="D34" s="144" t="s">
        <v>80</v>
      </c>
      <c r="E34" s="144">
        <v>6</v>
      </c>
      <c r="F34" s="91"/>
      <c r="G34" s="92">
        <f t="shared" si="1"/>
        <v>0</v>
      </c>
    </row>
    <row r="35" spans="1:9" ht="27.6" x14ac:dyDescent="0.25">
      <c r="A35" s="252" t="s">
        <v>993</v>
      </c>
      <c r="B35" s="81">
        <v>30</v>
      </c>
      <c r="C35" s="187" t="s">
        <v>1059</v>
      </c>
      <c r="D35" s="144" t="s">
        <v>80</v>
      </c>
      <c r="E35" s="144">
        <v>1</v>
      </c>
      <c r="F35" s="91"/>
      <c r="G35" s="92">
        <f t="shared" si="1"/>
        <v>0</v>
      </c>
    </row>
    <row r="36" spans="1:9" x14ac:dyDescent="0.25">
      <c r="A36" s="252" t="s">
        <v>993</v>
      </c>
      <c r="B36" s="81">
        <v>31</v>
      </c>
      <c r="C36" s="187" t="s">
        <v>1060</v>
      </c>
      <c r="D36" s="144" t="s">
        <v>80</v>
      </c>
      <c r="E36" s="144">
        <v>1</v>
      </c>
      <c r="F36" s="91"/>
      <c r="G36" s="92">
        <f t="shared" si="1"/>
        <v>0</v>
      </c>
    </row>
    <row r="37" spans="1:9" ht="16.8" x14ac:dyDescent="0.25">
      <c r="A37" s="252" t="s">
        <v>993</v>
      </c>
      <c r="B37" s="81">
        <v>32</v>
      </c>
      <c r="C37" s="187" t="s">
        <v>1061</v>
      </c>
      <c r="D37" s="144" t="s">
        <v>717</v>
      </c>
      <c r="E37" s="144">
        <v>0.04</v>
      </c>
      <c r="F37" s="91"/>
      <c r="G37" s="92">
        <f t="shared" si="1"/>
        <v>0</v>
      </c>
    </row>
    <row r="38" spans="1:9" x14ac:dyDescent="0.25">
      <c r="A38" s="252" t="s">
        <v>993</v>
      </c>
      <c r="B38" s="81">
        <v>33</v>
      </c>
      <c r="C38" s="187" t="s">
        <v>1062</v>
      </c>
      <c r="D38" s="144" t="s">
        <v>6</v>
      </c>
      <c r="E38" s="144">
        <v>1</v>
      </c>
      <c r="F38" s="91"/>
      <c r="G38" s="92">
        <f t="shared" si="1"/>
        <v>0</v>
      </c>
    </row>
    <row r="39" spans="1:9" x14ac:dyDescent="0.25">
      <c r="A39" s="252" t="s">
        <v>993</v>
      </c>
      <c r="B39" s="81">
        <v>34</v>
      </c>
      <c r="C39" s="187" t="s">
        <v>1063</v>
      </c>
      <c r="D39" s="144" t="s">
        <v>80</v>
      </c>
      <c r="E39" s="144">
        <v>1</v>
      </c>
      <c r="F39" s="91"/>
      <c r="G39" s="92">
        <f t="shared" si="1"/>
        <v>0</v>
      </c>
    </row>
    <row r="40" spans="1:9" x14ac:dyDescent="0.25">
      <c r="A40" s="252" t="s">
        <v>993</v>
      </c>
      <c r="B40" s="81">
        <v>35</v>
      </c>
      <c r="C40" s="187" t="s">
        <v>171</v>
      </c>
      <c r="D40" s="144" t="s">
        <v>6</v>
      </c>
      <c r="E40" s="144">
        <v>3</v>
      </c>
      <c r="F40" s="91"/>
      <c r="G40" s="92">
        <f t="shared" si="1"/>
        <v>0</v>
      </c>
    </row>
    <row r="41" spans="1:9" x14ac:dyDescent="0.25">
      <c r="A41" s="252" t="s">
        <v>993</v>
      </c>
      <c r="B41" s="81">
        <v>36</v>
      </c>
      <c r="C41" s="187" t="s">
        <v>172</v>
      </c>
      <c r="D41" s="144" t="s">
        <v>81</v>
      </c>
      <c r="E41" s="144">
        <v>1468</v>
      </c>
      <c r="F41" s="91"/>
      <c r="G41" s="92">
        <f t="shared" si="1"/>
        <v>0</v>
      </c>
    </row>
    <row r="42" spans="1:9" ht="14.4" thickBot="1" x14ac:dyDescent="0.3">
      <c r="A42" s="252" t="s">
        <v>993</v>
      </c>
      <c r="B42" s="81">
        <v>37</v>
      </c>
      <c r="C42" s="187" t="s">
        <v>173</v>
      </c>
      <c r="D42" s="144" t="s">
        <v>174</v>
      </c>
      <c r="E42" s="144">
        <v>2</v>
      </c>
      <c r="F42" s="91"/>
      <c r="G42" s="92">
        <f t="shared" si="1"/>
        <v>0</v>
      </c>
    </row>
    <row r="43" spans="1:9" ht="77.25" customHeight="1" thickBot="1" x14ac:dyDescent="0.3">
      <c r="A43" s="253" t="s">
        <v>993</v>
      </c>
      <c r="B43" s="84">
        <v>38</v>
      </c>
      <c r="C43" s="188" t="s">
        <v>1064</v>
      </c>
      <c r="D43" s="189" t="s">
        <v>6</v>
      </c>
      <c r="E43" s="189">
        <v>1</v>
      </c>
      <c r="F43" s="104"/>
      <c r="G43" s="94">
        <f t="shared" si="1"/>
        <v>0</v>
      </c>
      <c r="H43" s="118" t="s">
        <v>59</v>
      </c>
      <c r="I43" s="53">
        <f>ROUND(SUM(G31:G43),2)</f>
        <v>0</v>
      </c>
    </row>
    <row r="44" spans="1:9" ht="42" thickBot="1" x14ac:dyDescent="0.3">
      <c r="A44" s="8"/>
      <c r="B44" s="8"/>
      <c r="C44" s="8"/>
      <c r="D44" s="8"/>
      <c r="E44" s="8"/>
      <c r="F44" s="57" t="s">
        <v>468</v>
      </c>
      <c r="G44" s="73">
        <f>SUM(G6:G43)</f>
        <v>0</v>
      </c>
    </row>
    <row r="45" spans="1:9" x14ac:dyDescent="0.25">
      <c r="A45" s="8"/>
      <c r="B45" s="8"/>
      <c r="C45" s="8"/>
      <c r="D45" s="8"/>
      <c r="E45" s="8"/>
      <c r="F45" s="8"/>
      <c r="G45" s="8"/>
    </row>
    <row r="46" spans="1:9" x14ac:dyDescent="0.25">
      <c r="A46" s="8"/>
      <c r="B46" s="8"/>
      <c r="C46" s="8"/>
      <c r="D46" s="8"/>
      <c r="E46" s="8"/>
      <c r="F46" s="8"/>
      <c r="G46" s="8"/>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979-C0FC-43E9-840E-8B87FB11FE87}">
  <dimension ref="A1:I22"/>
  <sheetViews>
    <sheetView zoomScale="85" zoomScaleNormal="85" workbookViewId="0">
      <selection activeCell="C14" sqref="C1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4" t="s">
        <v>250</v>
      </c>
      <c r="B1" s="414"/>
      <c r="C1" s="414"/>
      <c r="D1" s="414"/>
      <c r="E1" s="414"/>
      <c r="F1" s="414"/>
      <c r="G1" s="414"/>
    </row>
    <row r="2" spans="1:9" s="7" customFormat="1" ht="21.75" customHeight="1" thickBot="1" x14ac:dyDescent="0.3">
      <c r="A2" s="9"/>
      <c r="B2" s="9"/>
      <c r="C2" s="9"/>
      <c r="D2" s="9"/>
      <c r="E2" s="39"/>
      <c r="F2" s="9"/>
      <c r="G2" s="9"/>
    </row>
    <row r="3" spans="1:9" s="7" customFormat="1" ht="21.75" customHeight="1" thickBot="1" x14ac:dyDescent="0.3">
      <c r="A3" s="443" t="s">
        <v>1230</v>
      </c>
      <c r="B3" s="415"/>
      <c r="C3" s="415"/>
      <c r="D3" s="415"/>
      <c r="E3" s="415"/>
      <c r="F3" s="415"/>
      <c r="G3" s="416"/>
    </row>
    <row r="4" spans="1:9" s="7" customFormat="1" ht="38.25" customHeight="1" thickBot="1" x14ac:dyDescent="0.3">
      <c r="A4" s="432" t="s">
        <v>250</v>
      </c>
      <c r="B4" s="433"/>
      <c r="C4" s="433"/>
      <c r="D4" s="433"/>
      <c r="E4" s="433"/>
      <c r="F4" s="433"/>
      <c r="G4" s="434"/>
    </row>
    <row r="5" spans="1:9" s="7" customFormat="1" ht="28.2" thickBot="1" x14ac:dyDescent="0.3">
      <c r="A5" s="176" t="s">
        <v>54</v>
      </c>
      <c r="B5" s="177" t="s">
        <v>0</v>
      </c>
      <c r="C5" s="177" t="s">
        <v>1</v>
      </c>
      <c r="D5" s="177" t="s">
        <v>2</v>
      </c>
      <c r="E5" s="178" t="s">
        <v>3</v>
      </c>
      <c r="F5" s="179" t="s">
        <v>773</v>
      </c>
      <c r="G5" s="180" t="s">
        <v>4</v>
      </c>
    </row>
    <row r="6" spans="1:9" s="7" customFormat="1" ht="14.4" thickBot="1" x14ac:dyDescent="0.3">
      <c r="A6" s="109" t="s">
        <v>5</v>
      </c>
      <c r="B6" s="85" t="s">
        <v>302</v>
      </c>
      <c r="C6" s="185" t="s">
        <v>140</v>
      </c>
      <c r="D6" s="186" t="s">
        <v>6</v>
      </c>
      <c r="E6" s="186">
        <v>1</v>
      </c>
      <c r="F6" s="89"/>
      <c r="G6" s="90">
        <f>ROUND((E6*F6),2)</f>
        <v>0</v>
      </c>
    </row>
    <row r="7" spans="1:9" s="7" customFormat="1" ht="69.599999999999994" thickBot="1" x14ac:dyDescent="0.3">
      <c r="A7" s="108" t="s">
        <v>5</v>
      </c>
      <c r="B7" s="84" t="s">
        <v>1016</v>
      </c>
      <c r="C7" s="188" t="s">
        <v>303</v>
      </c>
      <c r="D7" s="189" t="s">
        <v>79</v>
      </c>
      <c r="E7" s="189">
        <v>0.13700000000000001</v>
      </c>
      <c r="F7" s="104"/>
      <c r="G7" s="126">
        <f t="shared" ref="G7:G19" si="0">ROUND((E7*F7),2)</f>
        <v>0</v>
      </c>
      <c r="H7" s="118" t="s">
        <v>58</v>
      </c>
      <c r="I7" s="53">
        <f>ROUND(SUM(G6:G7),2)</f>
        <v>0</v>
      </c>
    </row>
    <row r="8" spans="1:9" s="7" customFormat="1" ht="14.4" thickBot="1" x14ac:dyDescent="0.3">
      <c r="A8" s="109" t="s">
        <v>319</v>
      </c>
      <c r="B8" s="85" t="s">
        <v>252</v>
      </c>
      <c r="C8" s="185" t="s">
        <v>1069</v>
      </c>
      <c r="D8" s="198" t="s">
        <v>81</v>
      </c>
      <c r="E8" s="186">
        <v>25</v>
      </c>
      <c r="F8" s="89"/>
      <c r="G8" s="90">
        <f t="shared" si="0"/>
        <v>0</v>
      </c>
    </row>
    <row r="9" spans="1:9" s="7" customFormat="1" ht="69.599999999999994" thickBot="1" x14ac:dyDescent="0.3">
      <c r="A9" s="108" t="s">
        <v>319</v>
      </c>
      <c r="B9" s="84" t="s">
        <v>253</v>
      </c>
      <c r="C9" s="188" t="s">
        <v>1019</v>
      </c>
      <c r="D9" s="254" t="s">
        <v>81</v>
      </c>
      <c r="E9" s="189">
        <v>109</v>
      </c>
      <c r="F9" s="104"/>
      <c r="G9" s="126">
        <f t="shared" si="0"/>
        <v>0</v>
      </c>
      <c r="H9" s="118" t="s">
        <v>59</v>
      </c>
      <c r="I9" s="53">
        <f>ROUND(SUM(G8:G9),2)</f>
        <v>0</v>
      </c>
    </row>
    <row r="10" spans="1:9" s="7" customFormat="1" ht="14.4" thickBot="1" x14ac:dyDescent="0.3">
      <c r="A10" s="271" t="s">
        <v>1070</v>
      </c>
      <c r="B10" s="85" t="s">
        <v>259</v>
      </c>
      <c r="C10" s="185" t="s">
        <v>1071</v>
      </c>
      <c r="D10" s="164" t="s">
        <v>81</v>
      </c>
      <c r="E10" s="186">
        <v>25</v>
      </c>
      <c r="F10" s="89"/>
      <c r="G10" s="90">
        <f t="shared" si="0"/>
        <v>0</v>
      </c>
    </row>
    <row r="11" spans="1:9" s="7" customFormat="1" ht="69.599999999999994" thickBot="1" x14ac:dyDescent="0.3">
      <c r="A11" s="272" t="s">
        <v>1070</v>
      </c>
      <c r="B11" s="84" t="s">
        <v>260</v>
      </c>
      <c r="C11" s="188" t="s">
        <v>1072</v>
      </c>
      <c r="D11" s="254" t="s">
        <v>81</v>
      </c>
      <c r="E11" s="189">
        <v>33</v>
      </c>
      <c r="F11" s="104"/>
      <c r="G11" s="126">
        <f t="shared" si="0"/>
        <v>0</v>
      </c>
      <c r="H11" s="118" t="s">
        <v>60</v>
      </c>
      <c r="I11" s="53">
        <f>ROUND(SUM(G10:G11),2)</f>
        <v>0</v>
      </c>
    </row>
    <row r="12" spans="1:9" s="7" customFormat="1" x14ac:dyDescent="0.25">
      <c r="A12" s="109" t="s">
        <v>1015</v>
      </c>
      <c r="B12" s="85" t="s">
        <v>262</v>
      </c>
      <c r="C12" s="185" t="s">
        <v>1073</v>
      </c>
      <c r="D12" s="164" t="s">
        <v>139</v>
      </c>
      <c r="E12" s="186">
        <v>2</v>
      </c>
      <c r="F12" s="89"/>
      <c r="G12" s="90">
        <f t="shared" si="0"/>
        <v>0</v>
      </c>
    </row>
    <row r="13" spans="1:9" s="7" customFormat="1" ht="14.4" thickBot="1" x14ac:dyDescent="0.3">
      <c r="A13" s="107" t="s">
        <v>1015</v>
      </c>
      <c r="B13" s="81" t="s">
        <v>263</v>
      </c>
      <c r="C13" s="187" t="s">
        <v>1074</v>
      </c>
      <c r="D13" s="161" t="s">
        <v>842</v>
      </c>
      <c r="E13" s="144">
        <v>1</v>
      </c>
      <c r="F13" s="91"/>
      <c r="G13" s="92">
        <f t="shared" si="0"/>
        <v>0</v>
      </c>
    </row>
    <row r="14" spans="1:9" s="7" customFormat="1" ht="69.599999999999994" thickBot="1" x14ac:dyDescent="0.3">
      <c r="A14" s="108" t="s">
        <v>1015</v>
      </c>
      <c r="B14" s="84" t="s">
        <v>264</v>
      </c>
      <c r="C14" s="188" t="s">
        <v>1037</v>
      </c>
      <c r="D14" s="254" t="s">
        <v>842</v>
      </c>
      <c r="E14" s="189">
        <v>1</v>
      </c>
      <c r="F14" s="104"/>
      <c r="G14" s="126">
        <f t="shared" si="0"/>
        <v>0</v>
      </c>
      <c r="H14" s="118" t="s">
        <v>61</v>
      </c>
      <c r="I14" s="53">
        <f>ROUND(SUM(G12:G14),2)</f>
        <v>0</v>
      </c>
    </row>
    <row r="15" spans="1:9" s="7" customFormat="1" ht="14.4" thickBot="1" x14ac:dyDescent="0.3">
      <c r="A15" s="109" t="s">
        <v>1034</v>
      </c>
      <c r="B15" s="85" t="s">
        <v>269</v>
      </c>
      <c r="C15" s="185" t="s">
        <v>1038</v>
      </c>
      <c r="D15" s="198" t="s">
        <v>139</v>
      </c>
      <c r="E15" s="186">
        <v>1</v>
      </c>
      <c r="F15" s="89"/>
      <c r="G15" s="90">
        <f t="shared" si="0"/>
        <v>0</v>
      </c>
    </row>
    <row r="16" spans="1:9" s="7" customFormat="1" ht="69.599999999999994" thickBot="1" x14ac:dyDescent="0.3">
      <c r="A16" s="108" t="s">
        <v>1034</v>
      </c>
      <c r="B16" s="84" t="s">
        <v>270</v>
      </c>
      <c r="C16" s="188" t="s">
        <v>1046</v>
      </c>
      <c r="D16" s="189" t="s">
        <v>81</v>
      </c>
      <c r="E16" s="189">
        <v>109</v>
      </c>
      <c r="F16" s="104"/>
      <c r="G16" s="126">
        <f t="shared" si="0"/>
        <v>0</v>
      </c>
      <c r="H16" s="118" t="s">
        <v>62</v>
      </c>
      <c r="I16" s="53">
        <f>ROUND(SUM(G15:G16),2)</f>
        <v>0</v>
      </c>
    </row>
    <row r="17" spans="1:9" s="7" customFormat="1" x14ac:dyDescent="0.25">
      <c r="A17" s="109" t="s">
        <v>1039</v>
      </c>
      <c r="B17" s="85" t="s">
        <v>1040</v>
      </c>
      <c r="C17" s="185" t="s">
        <v>1075</v>
      </c>
      <c r="D17" s="186" t="s">
        <v>81</v>
      </c>
      <c r="E17" s="186">
        <v>60</v>
      </c>
      <c r="F17" s="89"/>
      <c r="G17" s="90">
        <f t="shared" si="0"/>
        <v>0</v>
      </c>
      <c r="I17" s="76"/>
    </row>
    <row r="18" spans="1:9" s="7" customFormat="1" ht="14.4" thickBot="1" x14ac:dyDescent="0.3">
      <c r="A18" s="107" t="s">
        <v>1039</v>
      </c>
      <c r="B18" s="81" t="s">
        <v>1041</v>
      </c>
      <c r="C18" s="187" t="s">
        <v>1076</v>
      </c>
      <c r="D18" s="144" t="s">
        <v>139</v>
      </c>
      <c r="E18" s="144">
        <v>2</v>
      </c>
      <c r="F18" s="91"/>
      <c r="G18" s="92">
        <f t="shared" si="0"/>
        <v>0</v>
      </c>
      <c r="I18" s="76"/>
    </row>
    <row r="19" spans="1:9" ht="69.599999999999994" thickBot="1" x14ac:dyDescent="0.3">
      <c r="A19" s="108" t="s">
        <v>1039</v>
      </c>
      <c r="B19" s="84" t="s">
        <v>1042</v>
      </c>
      <c r="C19" s="188" t="s">
        <v>1077</v>
      </c>
      <c r="D19" s="165" t="s">
        <v>1079</v>
      </c>
      <c r="E19" s="189">
        <v>0.5</v>
      </c>
      <c r="F19" s="104"/>
      <c r="G19" s="126">
        <f t="shared" si="0"/>
        <v>0</v>
      </c>
      <c r="H19" s="118" t="s">
        <v>56</v>
      </c>
      <c r="I19" s="53">
        <f>ROUND(SUM(G17:G19),2)</f>
        <v>0</v>
      </c>
    </row>
    <row r="20" spans="1:9" ht="42" thickBot="1" x14ac:dyDescent="0.3">
      <c r="A20" s="8"/>
      <c r="B20" s="8"/>
      <c r="C20" s="8"/>
      <c r="D20" s="8"/>
      <c r="E20" s="8"/>
      <c r="F20" s="57" t="s">
        <v>468</v>
      </c>
      <c r="G20" s="73">
        <f>SUM(G6:G19)</f>
        <v>0</v>
      </c>
    </row>
    <row r="21" spans="1:9" x14ac:dyDescent="0.25">
      <c r="A21" s="8"/>
      <c r="B21" s="8"/>
      <c r="C21" s="8"/>
      <c r="D21" s="8"/>
      <c r="E21" s="8"/>
      <c r="F21" s="8"/>
      <c r="G21" s="8"/>
    </row>
    <row r="22" spans="1:9" x14ac:dyDescent="0.25">
      <c r="A22" s="8"/>
      <c r="B22" s="8"/>
      <c r="C22" s="8"/>
      <c r="D22" s="8"/>
      <c r="E22" s="8"/>
      <c r="F22" s="8"/>
      <c r="G22" s="8"/>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856CE-DC78-4DBB-AF38-D3367ABDA42B}">
  <dimension ref="A1:I44"/>
  <sheetViews>
    <sheetView topLeftCell="A4" zoomScale="85" zoomScaleNormal="85" workbookViewId="0">
      <selection activeCell="R19" sqref="R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9" s="7" customFormat="1" ht="64.5" customHeight="1" x14ac:dyDescent="0.25">
      <c r="A1" s="414" t="s">
        <v>250</v>
      </c>
      <c r="B1" s="414"/>
      <c r="C1" s="414"/>
      <c r="D1" s="414"/>
      <c r="E1" s="414"/>
      <c r="F1" s="414"/>
      <c r="G1" s="414"/>
    </row>
    <row r="2" spans="1:9" s="7" customFormat="1" ht="21.75" customHeight="1" thickBot="1" x14ac:dyDescent="0.3">
      <c r="A2" s="9"/>
      <c r="B2" s="9"/>
      <c r="C2" s="9"/>
      <c r="D2" s="9"/>
      <c r="E2" s="39"/>
      <c r="F2" s="9"/>
      <c r="G2" s="9"/>
    </row>
    <row r="3" spans="1:9" s="7" customFormat="1" ht="21.75" customHeight="1" thickBot="1" x14ac:dyDescent="0.3">
      <c r="A3" s="443" t="s">
        <v>1231</v>
      </c>
      <c r="B3" s="415"/>
      <c r="C3" s="415"/>
      <c r="D3" s="415"/>
      <c r="E3" s="415"/>
      <c r="F3" s="415"/>
      <c r="G3" s="416"/>
    </row>
    <row r="4" spans="1:9" s="7" customFormat="1" ht="38.25" customHeight="1" thickBot="1" x14ac:dyDescent="0.3">
      <c r="A4" s="432" t="s">
        <v>250</v>
      </c>
      <c r="B4" s="433"/>
      <c r="C4" s="433"/>
      <c r="D4" s="433"/>
      <c r="E4" s="433"/>
      <c r="F4" s="433"/>
      <c r="G4" s="434"/>
    </row>
    <row r="5" spans="1:9" s="7" customFormat="1" ht="28.2" thickBot="1" x14ac:dyDescent="0.3">
      <c r="A5" s="167" t="s">
        <v>54</v>
      </c>
      <c r="B5" s="168" t="s">
        <v>0</v>
      </c>
      <c r="C5" s="168" t="s">
        <v>1</v>
      </c>
      <c r="D5" s="168" t="s">
        <v>2</v>
      </c>
      <c r="E5" s="169" t="s">
        <v>3</v>
      </c>
      <c r="F5" s="170" t="s">
        <v>773</v>
      </c>
      <c r="G5" s="171" t="s">
        <v>4</v>
      </c>
    </row>
    <row r="6" spans="1:9" s="7" customFormat="1" ht="14.4" thickBot="1" x14ac:dyDescent="0.3">
      <c r="A6" s="109" t="s">
        <v>5</v>
      </c>
      <c r="B6" s="85" t="s">
        <v>302</v>
      </c>
      <c r="C6" s="185" t="s">
        <v>140</v>
      </c>
      <c r="D6" s="186" t="s">
        <v>1080</v>
      </c>
      <c r="E6" s="186">
        <v>2</v>
      </c>
      <c r="F6" s="89"/>
      <c r="G6" s="90">
        <f>ROUND((E6*F6),2)</f>
        <v>0</v>
      </c>
    </row>
    <row r="7" spans="1:9" s="7" customFormat="1" ht="69.599999999999994" thickBot="1" x14ac:dyDescent="0.3">
      <c r="A7" s="108" t="s">
        <v>5</v>
      </c>
      <c r="B7" s="84" t="s">
        <v>1016</v>
      </c>
      <c r="C7" s="188" t="s">
        <v>303</v>
      </c>
      <c r="D7" s="189" t="s">
        <v>81</v>
      </c>
      <c r="E7" s="189">
        <v>170</v>
      </c>
      <c r="F7" s="104"/>
      <c r="G7" s="94">
        <f t="shared" ref="G7:G19" si="0">ROUND((E7*F7),2)</f>
        <v>0</v>
      </c>
      <c r="H7" s="118" t="s">
        <v>58</v>
      </c>
      <c r="I7" s="53">
        <f>ROUND(SUM(G6:G7),2)</f>
        <v>0</v>
      </c>
    </row>
    <row r="8" spans="1:9" s="7" customFormat="1" ht="14.4" thickBot="1" x14ac:dyDescent="0.3">
      <c r="A8" s="109" t="s">
        <v>319</v>
      </c>
      <c r="B8" s="85" t="s">
        <v>252</v>
      </c>
      <c r="C8" s="185" t="s">
        <v>142</v>
      </c>
      <c r="D8" s="198" t="s">
        <v>81</v>
      </c>
      <c r="E8" s="186">
        <v>75</v>
      </c>
      <c r="F8" s="89"/>
      <c r="G8" s="90">
        <f t="shared" si="0"/>
        <v>0</v>
      </c>
    </row>
    <row r="9" spans="1:9" s="7" customFormat="1" ht="69.599999999999994" thickBot="1" x14ac:dyDescent="0.3">
      <c r="A9" s="108" t="s">
        <v>319</v>
      </c>
      <c r="B9" s="84" t="s">
        <v>253</v>
      </c>
      <c r="C9" s="188" t="s">
        <v>1081</v>
      </c>
      <c r="D9" s="165" t="s">
        <v>81</v>
      </c>
      <c r="E9" s="189">
        <v>85</v>
      </c>
      <c r="F9" s="104"/>
      <c r="G9" s="126">
        <f t="shared" si="0"/>
        <v>0</v>
      </c>
      <c r="H9" s="118" t="s">
        <v>59</v>
      </c>
      <c r="I9" s="53">
        <f>ROUND(SUM(G8:G9),2)</f>
        <v>0</v>
      </c>
    </row>
    <row r="10" spans="1:9" s="7" customFormat="1" x14ac:dyDescent="0.25">
      <c r="A10" s="120" t="s">
        <v>1082</v>
      </c>
      <c r="B10" s="85" t="s">
        <v>259</v>
      </c>
      <c r="C10" s="185" t="s">
        <v>1083</v>
      </c>
      <c r="D10" s="198" t="s">
        <v>81</v>
      </c>
      <c r="E10" s="186">
        <v>76</v>
      </c>
      <c r="F10" s="89"/>
      <c r="G10" s="90">
        <f t="shared" si="0"/>
        <v>0</v>
      </c>
    </row>
    <row r="11" spans="1:9" s="7" customFormat="1" x14ac:dyDescent="0.25">
      <c r="A11" s="122" t="s">
        <v>1082</v>
      </c>
      <c r="B11" s="81" t="s">
        <v>260</v>
      </c>
      <c r="C11" s="187" t="s">
        <v>1084</v>
      </c>
      <c r="D11" s="161" t="s">
        <v>81</v>
      </c>
      <c r="E11" s="144">
        <v>76</v>
      </c>
      <c r="F11" s="91"/>
      <c r="G11" s="92">
        <f t="shared" si="0"/>
        <v>0</v>
      </c>
    </row>
    <row r="12" spans="1:9" s="7" customFormat="1" x14ac:dyDescent="0.25">
      <c r="A12" s="122" t="s">
        <v>1082</v>
      </c>
      <c r="B12" s="81" t="s">
        <v>261</v>
      </c>
      <c r="C12" s="187" t="s">
        <v>1085</v>
      </c>
      <c r="D12" s="161" t="s">
        <v>81</v>
      </c>
      <c r="E12" s="144">
        <v>76</v>
      </c>
      <c r="F12" s="91"/>
      <c r="G12" s="92">
        <f t="shared" si="0"/>
        <v>0</v>
      </c>
    </row>
    <row r="13" spans="1:9" s="7" customFormat="1" x14ac:dyDescent="0.25">
      <c r="A13" s="122" t="s">
        <v>1082</v>
      </c>
      <c r="B13" s="81" t="s">
        <v>604</v>
      </c>
      <c r="C13" s="187" t="s">
        <v>1086</v>
      </c>
      <c r="D13" s="143" t="s">
        <v>81</v>
      </c>
      <c r="E13" s="144">
        <v>85</v>
      </c>
      <c r="F13" s="91"/>
      <c r="G13" s="92">
        <f t="shared" si="0"/>
        <v>0</v>
      </c>
    </row>
    <row r="14" spans="1:9" s="7" customFormat="1" x14ac:dyDescent="0.25">
      <c r="A14" s="122" t="s">
        <v>1082</v>
      </c>
      <c r="B14" s="81" t="s">
        <v>643</v>
      </c>
      <c r="C14" s="187" t="s">
        <v>1087</v>
      </c>
      <c r="D14" s="143" t="s">
        <v>81</v>
      </c>
      <c r="E14" s="144">
        <v>85</v>
      </c>
      <c r="F14" s="91"/>
      <c r="G14" s="92">
        <f t="shared" si="0"/>
        <v>0</v>
      </c>
    </row>
    <row r="15" spans="1:9" s="7" customFormat="1" ht="27.6" x14ac:dyDescent="0.25">
      <c r="A15" s="122" t="s">
        <v>1082</v>
      </c>
      <c r="B15" s="81" t="s">
        <v>1021</v>
      </c>
      <c r="C15" s="187" t="s">
        <v>1097</v>
      </c>
      <c r="D15" s="143" t="s">
        <v>81</v>
      </c>
      <c r="E15" s="144">
        <v>585</v>
      </c>
      <c r="F15" s="91"/>
      <c r="G15" s="92">
        <f t="shared" si="0"/>
        <v>0</v>
      </c>
    </row>
    <row r="16" spans="1:9" s="7" customFormat="1" ht="14.4" thickBot="1" x14ac:dyDescent="0.3">
      <c r="A16" s="122" t="s">
        <v>1082</v>
      </c>
      <c r="B16" s="81" t="s">
        <v>1112</v>
      </c>
      <c r="C16" s="187" t="s">
        <v>1088</v>
      </c>
      <c r="D16" s="161" t="s">
        <v>81</v>
      </c>
      <c r="E16" s="144">
        <v>600</v>
      </c>
      <c r="F16" s="91"/>
      <c r="G16" s="92">
        <f t="shared" si="0"/>
        <v>0</v>
      </c>
    </row>
    <row r="17" spans="1:9" s="7" customFormat="1" ht="69.599999999999994" thickBot="1" x14ac:dyDescent="0.3">
      <c r="A17" s="123" t="s">
        <v>1082</v>
      </c>
      <c r="B17" s="84" t="s">
        <v>1113</v>
      </c>
      <c r="C17" s="188" t="s">
        <v>1089</v>
      </c>
      <c r="D17" s="165" t="s">
        <v>139</v>
      </c>
      <c r="E17" s="189">
        <v>4</v>
      </c>
      <c r="F17" s="104"/>
      <c r="G17" s="94">
        <f t="shared" si="0"/>
        <v>0</v>
      </c>
      <c r="H17" s="118" t="s">
        <v>60</v>
      </c>
      <c r="I17" s="53">
        <f>ROUND(SUM(G10:G17),2)</f>
        <v>0</v>
      </c>
    </row>
    <row r="18" spans="1:9" s="7" customFormat="1" x14ac:dyDescent="0.25">
      <c r="A18" s="109" t="s">
        <v>1015</v>
      </c>
      <c r="B18" s="85" t="s">
        <v>262</v>
      </c>
      <c r="C18" s="185" t="s">
        <v>1090</v>
      </c>
      <c r="D18" s="164" t="s">
        <v>139</v>
      </c>
      <c r="E18" s="186">
        <v>1</v>
      </c>
      <c r="F18" s="89"/>
      <c r="G18" s="90">
        <f t="shared" si="0"/>
        <v>0</v>
      </c>
      <c r="I18" s="76"/>
    </row>
    <row r="19" spans="1:9" x14ac:dyDescent="0.25">
      <c r="A19" s="107" t="s">
        <v>1015</v>
      </c>
      <c r="B19" s="81" t="s">
        <v>263</v>
      </c>
      <c r="C19" s="187" t="s">
        <v>1091</v>
      </c>
      <c r="D19" s="143" t="s">
        <v>139</v>
      </c>
      <c r="E19" s="144">
        <v>2</v>
      </c>
      <c r="F19" s="91"/>
      <c r="G19" s="92">
        <f t="shared" si="0"/>
        <v>0</v>
      </c>
      <c r="I19" s="76"/>
    </row>
    <row r="20" spans="1:9" x14ac:dyDescent="0.25">
      <c r="A20" s="107" t="s">
        <v>1015</v>
      </c>
      <c r="B20" s="81" t="s">
        <v>264</v>
      </c>
      <c r="C20" s="187" t="s">
        <v>1031</v>
      </c>
      <c r="D20" s="161" t="s">
        <v>81</v>
      </c>
      <c r="E20" s="144">
        <v>80</v>
      </c>
      <c r="F20" s="91"/>
      <c r="G20" s="92">
        <f t="shared" ref="G20:G43" si="1">ROUND((E20*F20),2)</f>
        <v>0</v>
      </c>
    </row>
    <row r="21" spans="1:9" x14ac:dyDescent="0.25">
      <c r="A21" s="107" t="s">
        <v>1015</v>
      </c>
      <c r="B21" s="81" t="s">
        <v>265</v>
      </c>
      <c r="C21" s="187" t="s">
        <v>1032</v>
      </c>
      <c r="D21" s="311" t="s">
        <v>842</v>
      </c>
      <c r="E21" s="144">
        <v>2</v>
      </c>
      <c r="F21" s="91"/>
      <c r="G21" s="92">
        <f t="shared" si="1"/>
        <v>0</v>
      </c>
    </row>
    <row r="22" spans="1:9" ht="14.4" thickBot="1" x14ac:dyDescent="0.3">
      <c r="A22" s="107" t="s">
        <v>1015</v>
      </c>
      <c r="B22" s="81" t="s">
        <v>266</v>
      </c>
      <c r="C22" s="187" t="s">
        <v>1092</v>
      </c>
      <c r="D22" s="143" t="s">
        <v>139</v>
      </c>
      <c r="E22" s="144">
        <v>4</v>
      </c>
      <c r="F22" s="91"/>
      <c r="G22" s="92">
        <f t="shared" si="1"/>
        <v>0</v>
      </c>
    </row>
    <row r="23" spans="1:9" ht="69.599999999999994" thickBot="1" x14ac:dyDescent="0.3">
      <c r="A23" s="108" t="s">
        <v>1015</v>
      </c>
      <c r="B23" s="84" t="s">
        <v>267</v>
      </c>
      <c r="C23" s="188" t="s">
        <v>1093</v>
      </c>
      <c r="D23" s="254" t="s">
        <v>842</v>
      </c>
      <c r="E23" s="189">
        <v>2</v>
      </c>
      <c r="F23" s="104"/>
      <c r="G23" s="94">
        <f t="shared" si="1"/>
        <v>0</v>
      </c>
      <c r="H23" s="118" t="s">
        <v>61</v>
      </c>
      <c r="I23" s="53">
        <f>ROUND(SUM(G18:G23),2)</f>
        <v>0</v>
      </c>
    </row>
    <row r="24" spans="1:9" x14ac:dyDescent="0.25">
      <c r="A24" s="109" t="s">
        <v>1034</v>
      </c>
      <c r="B24" s="85" t="s">
        <v>269</v>
      </c>
      <c r="C24" s="185" t="s">
        <v>1094</v>
      </c>
      <c r="D24" s="164" t="s">
        <v>139</v>
      </c>
      <c r="E24" s="186">
        <v>3</v>
      </c>
      <c r="F24" s="89"/>
      <c r="G24" s="90">
        <f t="shared" si="1"/>
        <v>0</v>
      </c>
    </row>
    <row r="25" spans="1:9" x14ac:dyDescent="0.25">
      <c r="A25" s="107" t="s">
        <v>1034</v>
      </c>
      <c r="B25" s="81" t="s">
        <v>270</v>
      </c>
      <c r="C25" s="187" t="s">
        <v>1095</v>
      </c>
      <c r="D25" s="143" t="s">
        <v>139</v>
      </c>
      <c r="E25" s="144">
        <v>2</v>
      </c>
      <c r="F25" s="91"/>
      <c r="G25" s="92">
        <f t="shared" si="1"/>
        <v>0</v>
      </c>
    </row>
    <row r="26" spans="1:9" x14ac:dyDescent="0.25">
      <c r="A26" s="107" t="s">
        <v>1034</v>
      </c>
      <c r="B26" s="81" t="s">
        <v>271</v>
      </c>
      <c r="C26" s="187" t="s">
        <v>1096</v>
      </c>
      <c r="D26" s="143" t="s">
        <v>139</v>
      </c>
      <c r="E26" s="144">
        <v>2</v>
      </c>
      <c r="F26" s="91"/>
      <c r="G26" s="92">
        <f t="shared" si="1"/>
        <v>0</v>
      </c>
    </row>
    <row r="27" spans="1:9" ht="14.4" thickBot="1" x14ac:dyDescent="0.3">
      <c r="A27" s="107" t="s">
        <v>1034</v>
      </c>
      <c r="B27" s="81" t="s">
        <v>272</v>
      </c>
      <c r="C27" s="187" t="s">
        <v>1037</v>
      </c>
      <c r="D27" s="161" t="s">
        <v>842</v>
      </c>
      <c r="E27" s="144">
        <v>2</v>
      </c>
      <c r="F27" s="91"/>
      <c r="G27" s="92">
        <f t="shared" si="1"/>
        <v>0</v>
      </c>
    </row>
    <row r="28" spans="1:9" ht="69.599999999999994" thickBot="1" x14ac:dyDescent="0.3">
      <c r="A28" s="108" t="s">
        <v>1034</v>
      </c>
      <c r="B28" s="84" t="s">
        <v>1114</v>
      </c>
      <c r="C28" s="188" t="s">
        <v>1038</v>
      </c>
      <c r="D28" s="254" t="s">
        <v>139</v>
      </c>
      <c r="E28" s="189">
        <v>2</v>
      </c>
      <c r="F28" s="104"/>
      <c r="G28" s="94">
        <f t="shared" si="1"/>
        <v>0</v>
      </c>
      <c r="H28" s="118" t="s">
        <v>62</v>
      </c>
      <c r="I28" s="53">
        <f>ROUND(SUM(G24:G28),2)</f>
        <v>0</v>
      </c>
    </row>
    <row r="29" spans="1:9" x14ac:dyDescent="0.25">
      <c r="A29" s="109" t="s">
        <v>1039</v>
      </c>
      <c r="B29" s="85" t="s">
        <v>1040</v>
      </c>
      <c r="C29" s="273" t="s">
        <v>1111</v>
      </c>
      <c r="D29" s="186" t="s">
        <v>81</v>
      </c>
      <c r="E29" s="186">
        <v>85</v>
      </c>
      <c r="F29" s="89"/>
      <c r="G29" s="90">
        <f t="shared" si="1"/>
        <v>0</v>
      </c>
    </row>
    <row r="30" spans="1:9" x14ac:dyDescent="0.25">
      <c r="A30" s="107" t="s">
        <v>1039</v>
      </c>
      <c r="B30" s="81" t="s">
        <v>1041</v>
      </c>
      <c r="C30" s="187" t="s">
        <v>1098</v>
      </c>
      <c r="D30" s="144" t="s">
        <v>81</v>
      </c>
      <c r="E30" s="144">
        <v>161</v>
      </c>
      <c r="F30" s="91"/>
      <c r="G30" s="92">
        <f t="shared" si="1"/>
        <v>0</v>
      </c>
    </row>
    <row r="31" spans="1:9" x14ac:dyDescent="0.25">
      <c r="A31" s="107" t="s">
        <v>1039</v>
      </c>
      <c r="B31" s="81" t="s">
        <v>1042</v>
      </c>
      <c r="C31" s="187" t="s">
        <v>1099</v>
      </c>
      <c r="D31" s="144" t="s">
        <v>139</v>
      </c>
      <c r="E31" s="144">
        <v>4</v>
      </c>
      <c r="F31" s="91"/>
      <c r="G31" s="92">
        <f t="shared" si="1"/>
        <v>0</v>
      </c>
    </row>
    <row r="32" spans="1:9" x14ac:dyDescent="0.25">
      <c r="A32" s="107" t="s">
        <v>1039</v>
      </c>
      <c r="B32" s="81" t="s">
        <v>1043</v>
      </c>
      <c r="C32" s="187" t="s">
        <v>1100</v>
      </c>
      <c r="D32" s="143" t="s">
        <v>81</v>
      </c>
      <c r="E32" s="144">
        <v>380</v>
      </c>
      <c r="F32" s="91"/>
      <c r="G32" s="92">
        <f t="shared" si="1"/>
        <v>0</v>
      </c>
    </row>
    <row r="33" spans="1:9" x14ac:dyDescent="0.25">
      <c r="A33" s="107" t="s">
        <v>1039</v>
      </c>
      <c r="B33" s="81" t="s">
        <v>1078</v>
      </c>
      <c r="C33" s="187" t="s">
        <v>1101</v>
      </c>
      <c r="D33" s="143" t="s">
        <v>81</v>
      </c>
      <c r="E33" s="144">
        <v>161</v>
      </c>
      <c r="F33" s="91"/>
      <c r="G33" s="92">
        <f t="shared" si="1"/>
        <v>0</v>
      </c>
    </row>
    <row r="34" spans="1:9" x14ac:dyDescent="0.25">
      <c r="A34" s="107" t="s">
        <v>1039</v>
      </c>
      <c r="B34" s="81" t="s">
        <v>1115</v>
      </c>
      <c r="C34" s="187" t="s">
        <v>938</v>
      </c>
      <c r="D34" s="143" t="s">
        <v>81</v>
      </c>
      <c r="E34" s="144">
        <v>76</v>
      </c>
      <c r="F34" s="91"/>
      <c r="G34" s="92">
        <f t="shared" si="1"/>
        <v>0</v>
      </c>
    </row>
    <row r="35" spans="1:9" x14ac:dyDescent="0.25">
      <c r="A35" s="107" t="s">
        <v>1039</v>
      </c>
      <c r="B35" s="81" t="s">
        <v>1116</v>
      </c>
      <c r="C35" s="187" t="s">
        <v>1102</v>
      </c>
      <c r="D35" s="143" t="s">
        <v>139</v>
      </c>
      <c r="E35" s="144">
        <v>3</v>
      </c>
      <c r="F35" s="91"/>
      <c r="G35" s="92">
        <f t="shared" si="1"/>
        <v>0</v>
      </c>
    </row>
    <row r="36" spans="1:9" x14ac:dyDescent="0.25">
      <c r="A36" s="107" t="s">
        <v>1039</v>
      </c>
      <c r="B36" s="81" t="s">
        <v>1117</v>
      </c>
      <c r="C36" s="187" t="s">
        <v>1103</v>
      </c>
      <c r="D36" s="143" t="s">
        <v>139</v>
      </c>
      <c r="E36" s="144">
        <v>3</v>
      </c>
      <c r="F36" s="91"/>
      <c r="G36" s="92">
        <f t="shared" si="1"/>
        <v>0</v>
      </c>
    </row>
    <row r="37" spans="1:9" x14ac:dyDescent="0.25">
      <c r="A37" s="107" t="s">
        <v>1039</v>
      </c>
      <c r="B37" s="81" t="s">
        <v>1118</v>
      </c>
      <c r="C37" s="187" t="s">
        <v>1104</v>
      </c>
      <c r="D37" s="143" t="s">
        <v>81</v>
      </c>
      <c r="E37" s="144">
        <v>2</v>
      </c>
      <c r="F37" s="91"/>
      <c r="G37" s="92">
        <f t="shared" si="1"/>
        <v>0</v>
      </c>
    </row>
    <row r="38" spans="1:9" x14ac:dyDescent="0.25">
      <c r="A38" s="107" t="s">
        <v>1039</v>
      </c>
      <c r="B38" s="81" t="s">
        <v>1119</v>
      </c>
      <c r="C38" s="187" t="s">
        <v>1105</v>
      </c>
      <c r="D38" s="143" t="s">
        <v>139</v>
      </c>
      <c r="E38" s="144">
        <v>2</v>
      </c>
      <c r="F38" s="91"/>
      <c r="G38" s="92">
        <f t="shared" si="1"/>
        <v>0</v>
      </c>
    </row>
    <row r="39" spans="1:9" x14ac:dyDescent="0.25">
      <c r="A39" s="107" t="s">
        <v>1039</v>
      </c>
      <c r="B39" s="81" t="s">
        <v>1120</v>
      </c>
      <c r="C39" s="187" t="s">
        <v>1106</v>
      </c>
      <c r="D39" s="143" t="s">
        <v>139</v>
      </c>
      <c r="E39" s="144">
        <v>1</v>
      </c>
      <c r="F39" s="91"/>
      <c r="G39" s="92">
        <f t="shared" si="1"/>
        <v>0</v>
      </c>
    </row>
    <row r="40" spans="1:9" x14ac:dyDescent="0.25">
      <c r="A40" s="107" t="s">
        <v>1039</v>
      </c>
      <c r="B40" s="81" t="s">
        <v>1121</v>
      </c>
      <c r="C40" s="187" t="s">
        <v>1107</v>
      </c>
      <c r="D40" s="143" t="s">
        <v>139</v>
      </c>
      <c r="E40" s="144">
        <v>2</v>
      </c>
      <c r="F40" s="91"/>
      <c r="G40" s="92">
        <f t="shared" si="1"/>
        <v>0</v>
      </c>
    </row>
    <row r="41" spans="1:9" x14ac:dyDescent="0.25">
      <c r="A41" s="107" t="s">
        <v>1039</v>
      </c>
      <c r="B41" s="81" t="s">
        <v>1122</v>
      </c>
      <c r="C41" s="187" t="s">
        <v>1108</v>
      </c>
      <c r="D41" s="143" t="s">
        <v>139</v>
      </c>
      <c r="E41" s="144">
        <v>4</v>
      </c>
      <c r="F41" s="91"/>
      <c r="G41" s="92">
        <f t="shared" si="1"/>
        <v>0</v>
      </c>
    </row>
    <row r="42" spans="1:9" ht="14.4" thickBot="1" x14ac:dyDescent="0.3">
      <c r="A42" s="107" t="s">
        <v>1039</v>
      </c>
      <c r="B42" s="81" t="s">
        <v>1123</v>
      </c>
      <c r="C42" s="187" t="s">
        <v>1109</v>
      </c>
      <c r="D42" s="143" t="s">
        <v>139</v>
      </c>
      <c r="E42" s="144">
        <v>8</v>
      </c>
      <c r="F42" s="91"/>
      <c r="G42" s="92">
        <f t="shared" si="1"/>
        <v>0</v>
      </c>
    </row>
    <row r="43" spans="1:9" ht="69.599999999999994" thickBot="1" x14ac:dyDescent="0.3">
      <c r="A43" s="108" t="s">
        <v>1039</v>
      </c>
      <c r="B43" s="84" t="s">
        <v>1124</v>
      </c>
      <c r="C43" s="188" t="s">
        <v>1110</v>
      </c>
      <c r="D43" s="165" t="s">
        <v>139</v>
      </c>
      <c r="E43" s="189">
        <v>3</v>
      </c>
      <c r="F43" s="104"/>
      <c r="G43" s="94">
        <f t="shared" si="1"/>
        <v>0</v>
      </c>
      <c r="H43" s="118" t="s">
        <v>56</v>
      </c>
      <c r="I43" s="53">
        <f>ROUND(SUM(G29:G43),2)</f>
        <v>0</v>
      </c>
    </row>
    <row r="44" spans="1:9" ht="42" thickBot="1" x14ac:dyDescent="0.3">
      <c r="F44" s="57" t="s">
        <v>468</v>
      </c>
      <c r="G44" s="73">
        <f>SUM(G6:G43)</f>
        <v>0</v>
      </c>
    </row>
  </sheetData>
  <mergeCells count="3">
    <mergeCell ref="A1:G1"/>
    <mergeCell ref="A3:G3"/>
    <mergeCell ref="A4:G4"/>
  </mergeCells>
  <phoneticPr fontId="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5DF1E-AB25-4330-BFF8-3D51FA2EFFD0}">
  <dimension ref="A1:I54"/>
  <sheetViews>
    <sheetView topLeftCell="A5" zoomScale="85" zoomScaleNormal="85" workbookViewId="0">
      <selection activeCell="D24" sqref="D24"/>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43" t="s">
        <v>1232</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6" t="s">
        <v>54</v>
      </c>
      <c r="B5" s="177" t="s">
        <v>0</v>
      </c>
      <c r="C5" s="177" t="s">
        <v>1</v>
      </c>
      <c r="D5" s="177" t="s">
        <v>2</v>
      </c>
      <c r="E5" s="178" t="s">
        <v>3</v>
      </c>
      <c r="F5" s="179" t="s">
        <v>773</v>
      </c>
      <c r="G5" s="180" t="s">
        <v>4</v>
      </c>
    </row>
    <row r="6" spans="1:7" s="7" customFormat="1" ht="27.6" x14ac:dyDescent="0.25">
      <c r="A6" s="109" t="s">
        <v>1216</v>
      </c>
      <c r="B6" s="85">
        <v>1</v>
      </c>
      <c r="C6" s="185" t="s">
        <v>1125</v>
      </c>
      <c r="D6" s="186" t="s">
        <v>81</v>
      </c>
      <c r="E6" s="186">
        <v>23</v>
      </c>
      <c r="F6" s="89"/>
      <c r="G6" s="90">
        <f>ROUND((E6*F6),2)</f>
        <v>0</v>
      </c>
    </row>
    <row r="7" spans="1:7" s="7" customFormat="1" ht="27.6" x14ac:dyDescent="0.25">
      <c r="A7" s="107" t="s">
        <v>1216</v>
      </c>
      <c r="B7" s="81">
        <v>2</v>
      </c>
      <c r="C7" s="187" t="s">
        <v>1126</v>
      </c>
      <c r="D7" s="144" t="s">
        <v>81</v>
      </c>
      <c r="E7" s="144">
        <v>2</v>
      </c>
      <c r="F7" s="91"/>
      <c r="G7" s="92">
        <f t="shared" ref="G7:G53" si="0">ROUND((E7*F7),2)</f>
        <v>0</v>
      </c>
    </row>
    <row r="8" spans="1:7" s="7" customFormat="1" ht="27.6" x14ac:dyDescent="0.25">
      <c r="A8" s="107" t="s">
        <v>1216</v>
      </c>
      <c r="B8" s="81">
        <v>3</v>
      </c>
      <c r="C8" s="187" t="s">
        <v>1127</v>
      </c>
      <c r="D8" s="144" t="s">
        <v>81</v>
      </c>
      <c r="E8" s="144">
        <v>25</v>
      </c>
      <c r="F8" s="91"/>
      <c r="G8" s="92">
        <f t="shared" si="0"/>
        <v>0</v>
      </c>
    </row>
    <row r="9" spans="1:7" s="7" customFormat="1" ht="27.6" x14ac:dyDescent="0.25">
      <c r="A9" s="107" t="s">
        <v>1216</v>
      </c>
      <c r="B9" s="81">
        <v>4</v>
      </c>
      <c r="C9" s="187" t="s">
        <v>1128</v>
      </c>
      <c r="D9" s="144" t="s">
        <v>81</v>
      </c>
      <c r="E9" s="144">
        <v>3</v>
      </c>
      <c r="F9" s="91"/>
      <c r="G9" s="92">
        <f t="shared" si="0"/>
        <v>0</v>
      </c>
    </row>
    <row r="10" spans="1:7" s="7" customFormat="1" ht="27.6" x14ac:dyDescent="0.25">
      <c r="A10" s="107" t="s">
        <v>1216</v>
      </c>
      <c r="B10" s="81">
        <v>5</v>
      </c>
      <c r="C10" s="187" t="s">
        <v>1129</v>
      </c>
      <c r="D10" s="144" t="s">
        <v>81</v>
      </c>
      <c r="E10" s="144">
        <v>213</v>
      </c>
      <c r="F10" s="91"/>
      <c r="G10" s="92">
        <f t="shared" si="0"/>
        <v>0</v>
      </c>
    </row>
    <row r="11" spans="1:7" s="7" customFormat="1" ht="27.6" x14ac:dyDescent="0.25">
      <c r="A11" s="107" t="s">
        <v>1216</v>
      </c>
      <c r="B11" s="81">
        <v>6</v>
      </c>
      <c r="C11" s="187" t="s">
        <v>1130</v>
      </c>
      <c r="D11" s="144" t="s">
        <v>717</v>
      </c>
      <c r="E11" s="144">
        <v>17</v>
      </c>
      <c r="F11" s="91"/>
      <c r="G11" s="92">
        <f t="shared" si="0"/>
        <v>0</v>
      </c>
    </row>
    <row r="12" spans="1:7" s="7" customFormat="1" ht="27.6" x14ac:dyDescent="0.25">
      <c r="A12" s="107" t="s">
        <v>1216</v>
      </c>
      <c r="B12" s="81">
        <v>7</v>
      </c>
      <c r="C12" s="187" t="s">
        <v>1131</v>
      </c>
      <c r="D12" s="144" t="s">
        <v>81</v>
      </c>
      <c r="E12" s="144">
        <v>348</v>
      </c>
      <c r="F12" s="91"/>
      <c r="G12" s="92">
        <f t="shared" si="0"/>
        <v>0</v>
      </c>
    </row>
    <row r="13" spans="1:7" s="7" customFormat="1" ht="27.6" x14ac:dyDescent="0.25">
      <c r="A13" s="107" t="s">
        <v>1216</v>
      </c>
      <c r="B13" s="81">
        <v>8</v>
      </c>
      <c r="C13" s="187" t="s">
        <v>1132</v>
      </c>
      <c r="D13" s="144" t="s">
        <v>81</v>
      </c>
      <c r="E13" s="144">
        <v>1134</v>
      </c>
      <c r="F13" s="91"/>
      <c r="G13" s="92">
        <f t="shared" si="0"/>
        <v>0</v>
      </c>
    </row>
    <row r="14" spans="1:7" s="7" customFormat="1" ht="27.6" x14ac:dyDescent="0.25">
      <c r="A14" s="107" t="s">
        <v>1216</v>
      </c>
      <c r="B14" s="81">
        <v>9</v>
      </c>
      <c r="C14" s="187" t="s">
        <v>1133</v>
      </c>
      <c r="D14" s="144" t="s">
        <v>81</v>
      </c>
      <c r="E14" s="144">
        <v>51</v>
      </c>
      <c r="F14" s="91"/>
      <c r="G14" s="92">
        <f t="shared" si="0"/>
        <v>0</v>
      </c>
    </row>
    <row r="15" spans="1:7" s="7" customFormat="1" ht="27.6" x14ac:dyDescent="0.25">
      <c r="A15" s="107" t="s">
        <v>1216</v>
      </c>
      <c r="B15" s="81">
        <v>10</v>
      </c>
      <c r="C15" s="187" t="s">
        <v>1134</v>
      </c>
      <c r="D15" s="144" t="s">
        <v>81</v>
      </c>
      <c r="E15" s="144">
        <v>83</v>
      </c>
      <c r="F15" s="91"/>
      <c r="G15" s="92">
        <f t="shared" si="0"/>
        <v>0</v>
      </c>
    </row>
    <row r="16" spans="1:7" s="7" customFormat="1" ht="27.6" x14ac:dyDescent="0.25">
      <c r="A16" s="107" t="s">
        <v>1216</v>
      </c>
      <c r="B16" s="81">
        <v>11</v>
      </c>
      <c r="C16" s="187" t="s">
        <v>1135</v>
      </c>
      <c r="D16" s="144" t="s">
        <v>81</v>
      </c>
      <c r="E16" s="144">
        <v>425</v>
      </c>
      <c r="F16" s="91"/>
      <c r="G16" s="92">
        <f t="shared" si="0"/>
        <v>0</v>
      </c>
    </row>
    <row r="17" spans="1:9" s="7" customFormat="1" ht="27.6" x14ac:dyDescent="0.25">
      <c r="A17" s="107" t="s">
        <v>1216</v>
      </c>
      <c r="B17" s="81">
        <v>12</v>
      </c>
      <c r="C17" s="187" t="s">
        <v>1136</v>
      </c>
      <c r="D17" s="144" t="s">
        <v>81</v>
      </c>
      <c r="E17" s="144">
        <v>128</v>
      </c>
      <c r="F17" s="91"/>
      <c r="G17" s="92">
        <f t="shared" si="0"/>
        <v>0</v>
      </c>
      <c r="I17" s="76"/>
    </row>
    <row r="18" spans="1:9" s="7" customFormat="1" ht="27.6" x14ac:dyDescent="0.25">
      <c r="A18" s="107" t="s">
        <v>1216</v>
      </c>
      <c r="B18" s="81">
        <v>13</v>
      </c>
      <c r="C18" s="187" t="s">
        <v>1137</v>
      </c>
      <c r="D18" s="144" t="s">
        <v>81</v>
      </c>
      <c r="E18" s="144">
        <v>462</v>
      </c>
      <c r="F18" s="91"/>
      <c r="G18" s="92">
        <f t="shared" si="0"/>
        <v>0</v>
      </c>
      <c r="I18" s="76"/>
    </row>
    <row r="19" spans="1:9" ht="27.6" x14ac:dyDescent="0.25">
      <c r="A19" s="107" t="s">
        <v>1216</v>
      </c>
      <c r="B19" s="81">
        <v>14</v>
      </c>
      <c r="C19" s="187" t="s">
        <v>1138</v>
      </c>
      <c r="D19" s="144" t="s">
        <v>81</v>
      </c>
      <c r="E19" s="144">
        <v>170</v>
      </c>
      <c r="F19" s="91"/>
      <c r="G19" s="92">
        <f t="shared" si="0"/>
        <v>0</v>
      </c>
      <c r="I19" s="76"/>
    </row>
    <row r="20" spans="1:9" ht="16.8" x14ac:dyDescent="0.25">
      <c r="A20" s="107" t="s">
        <v>1216</v>
      </c>
      <c r="B20" s="81">
        <v>15</v>
      </c>
      <c r="C20" s="187" t="s">
        <v>1167</v>
      </c>
      <c r="D20" s="143" t="s">
        <v>717</v>
      </c>
      <c r="E20" s="144">
        <v>845</v>
      </c>
      <c r="F20" s="91"/>
      <c r="G20" s="92">
        <f t="shared" si="0"/>
        <v>0</v>
      </c>
    </row>
    <row r="21" spans="1:9" ht="27.6" x14ac:dyDescent="0.25">
      <c r="A21" s="107" t="s">
        <v>1216</v>
      </c>
      <c r="B21" s="81">
        <v>16</v>
      </c>
      <c r="C21" s="187" t="s">
        <v>1139</v>
      </c>
      <c r="D21" s="144" t="s">
        <v>81</v>
      </c>
      <c r="E21" s="144">
        <v>70</v>
      </c>
      <c r="F21" s="91"/>
      <c r="G21" s="92">
        <f t="shared" si="0"/>
        <v>0</v>
      </c>
    </row>
    <row r="22" spans="1:9" ht="27.6" x14ac:dyDescent="0.25">
      <c r="A22" s="107" t="s">
        <v>1216</v>
      </c>
      <c r="B22" s="81">
        <v>17</v>
      </c>
      <c r="C22" s="187" t="s">
        <v>1140</v>
      </c>
      <c r="D22" s="297" t="s">
        <v>81</v>
      </c>
      <c r="E22" s="144">
        <v>259</v>
      </c>
      <c r="F22" s="91"/>
      <c r="G22" s="92">
        <f t="shared" si="0"/>
        <v>0</v>
      </c>
    </row>
    <row r="23" spans="1:9" ht="27.6" x14ac:dyDescent="0.25">
      <c r="A23" s="107" t="s">
        <v>1216</v>
      </c>
      <c r="B23" s="81">
        <v>18</v>
      </c>
      <c r="C23" s="187" t="s">
        <v>1141</v>
      </c>
      <c r="D23" s="144" t="s">
        <v>81</v>
      </c>
      <c r="E23" s="144">
        <v>105</v>
      </c>
      <c r="F23" s="91"/>
      <c r="G23" s="92">
        <f t="shared" si="0"/>
        <v>0</v>
      </c>
    </row>
    <row r="24" spans="1:9" ht="27.6" x14ac:dyDescent="0.25">
      <c r="A24" s="107" t="s">
        <v>1216</v>
      </c>
      <c r="B24" s="81">
        <v>19</v>
      </c>
      <c r="C24" s="187" t="s">
        <v>1142</v>
      </c>
      <c r="D24" s="297" t="s">
        <v>81</v>
      </c>
      <c r="E24" s="144">
        <v>43</v>
      </c>
      <c r="F24" s="91"/>
      <c r="G24" s="92">
        <f t="shared" si="0"/>
        <v>0</v>
      </c>
    </row>
    <row r="25" spans="1:9" ht="27.6" x14ac:dyDescent="0.25">
      <c r="A25" s="107" t="s">
        <v>1216</v>
      </c>
      <c r="B25" s="81">
        <v>20</v>
      </c>
      <c r="C25" s="187" t="s">
        <v>1143</v>
      </c>
      <c r="D25" s="144" t="s">
        <v>81</v>
      </c>
      <c r="E25" s="144">
        <v>40</v>
      </c>
      <c r="F25" s="91"/>
      <c r="G25" s="92">
        <f t="shared" si="0"/>
        <v>0</v>
      </c>
    </row>
    <row r="26" spans="1:9" ht="27.6" x14ac:dyDescent="0.25">
      <c r="A26" s="107" t="s">
        <v>1216</v>
      </c>
      <c r="B26" s="81">
        <v>21</v>
      </c>
      <c r="C26" s="187" t="s">
        <v>1144</v>
      </c>
      <c r="D26" s="297" t="s">
        <v>81</v>
      </c>
      <c r="E26" s="144">
        <v>57</v>
      </c>
      <c r="F26" s="91"/>
      <c r="G26" s="92">
        <f t="shared" si="0"/>
        <v>0</v>
      </c>
    </row>
    <row r="27" spans="1:9" x14ac:dyDescent="0.25">
      <c r="A27" s="107" t="s">
        <v>1216</v>
      </c>
      <c r="B27" s="81">
        <v>22</v>
      </c>
      <c r="C27" s="187" t="s">
        <v>1145</v>
      </c>
      <c r="D27" s="144" t="s">
        <v>81</v>
      </c>
      <c r="E27" s="144">
        <v>577</v>
      </c>
      <c r="F27" s="91"/>
      <c r="G27" s="92">
        <f t="shared" si="0"/>
        <v>0</v>
      </c>
    </row>
    <row r="28" spans="1:9" x14ac:dyDescent="0.25">
      <c r="A28" s="107" t="s">
        <v>1216</v>
      </c>
      <c r="B28" s="81">
        <v>23</v>
      </c>
      <c r="C28" s="187" t="s">
        <v>1146</v>
      </c>
      <c r="D28" s="144" t="s">
        <v>80</v>
      </c>
      <c r="E28" s="144">
        <v>38</v>
      </c>
      <c r="F28" s="91"/>
      <c r="G28" s="92">
        <f>ROUND((E28*F28),2)</f>
        <v>0</v>
      </c>
    </row>
    <row r="29" spans="1:9" x14ac:dyDescent="0.25">
      <c r="A29" s="107" t="s">
        <v>1216</v>
      </c>
      <c r="B29" s="81">
        <v>24</v>
      </c>
      <c r="C29" s="187" t="s">
        <v>1147</v>
      </c>
      <c r="D29" s="144" t="s">
        <v>80</v>
      </c>
      <c r="E29" s="144">
        <v>1</v>
      </c>
      <c r="F29" s="91"/>
      <c r="G29" s="92">
        <f t="shared" si="0"/>
        <v>0</v>
      </c>
    </row>
    <row r="30" spans="1:9" x14ac:dyDescent="0.25">
      <c r="A30" s="107" t="s">
        <v>1216</v>
      </c>
      <c r="B30" s="81">
        <v>25</v>
      </c>
      <c r="C30" s="187" t="s">
        <v>1148</v>
      </c>
      <c r="D30" s="144" t="s">
        <v>80</v>
      </c>
      <c r="E30" s="144">
        <v>2</v>
      </c>
      <c r="F30" s="91"/>
      <c r="G30" s="92">
        <f t="shared" si="0"/>
        <v>0</v>
      </c>
    </row>
    <row r="31" spans="1:9" x14ac:dyDescent="0.25">
      <c r="A31" s="107" t="s">
        <v>1216</v>
      </c>
      <c r="B31" s="81">
        <v>26</v>
      </c>
      <c r="C31" s="187" t="s">
        <v>1168</v>
      </c>
      <c r="D31" s="144" t="s">
        <v>80</v>
      </c>
      <c r="E31" s="144">
        <v>1</v>
      </c>
      <c r="F31" s="91"/>
      <c r="G31" s="92">
        <f t="shared" si="0"/>
        <v>0</v>
      </c>
    </row>
    <row r="32" spans="1:9" x14ac:dyDescent="0.25">
      <c r="A32" s="107" t="s">
        <v>1216</v>
      </c>
      <c r="B32" s="81">
        <v>27</v>
      </c>
      <c r="C32" s="187" t="s">
        <v>1169</v>
      </c>
      <c r="D32" s="144" t="s">
        <v>80</v>
      </c>
      <c r="E32" s="144">
        <v>1</v>
      </c>
      <c r="F32" s="91"/>
      <c r="G32" s="92">
        <f t="shared" si="0"/>
        <v>0</v>
      </c>
    </row>
    <row r="33" spans="1:7" x14ac:dyDescent="0.25">
      <c r="A33" s="107" t="s">
        <v>1216</v>
      </c>
      <c r="B33" s="81">
        <v>28</v>
      </c>
      <c r="C33" s="187" t="s">
        <v>1149</v>
      </c>
      <c r="D33" s="144" t="s">
        <v>80</v>
      </c>
      <c r="E33" s="144">
        <v>9</v>
      </c>
      <c r="F33" s="91"/>
      <c r="G33" s="92">
        <f t="shared" si="0"/>
        <v>0</v>
      </c>
    </row>
    <row r="34" spans="1:7" x14ac:dyDescent="0.25">
      <c r="A34" s="107" t="s">
        <v>1216</v>
      </c>
      <c r="B34" s="81">
        <v>29</v>
      </c>
      <c r="C34" s="187" t="s">
        <v>1150</v>
      </c>
      <c r="D34" s="144" t="s">
        <v>80</v>
      </c>
      <c r="E34" s="144">
        <v>1</v>
      </c>
      <c r="F34" s="91"/>
      <c r="G34" s="92">
        <f t="shared" si="0"/>
        <v>0</v>
      </c>
    </row>
    <row r="35" spans="1:7" x14ac:dyDescent="0.25">
      <c r="A35" s="107" t="s">
        <v>1216</v>
      </c>
      <c r="B35" s="81">
        <v>30</v>
      </c>
      <c r="C35" s="187" t="s">
        <v>1151</v>
      </c>
      <c r="D35" s="144" t="s">
        <v>80</v>
      </c>
      <c r="E35" s="144">
        <v>74</v>
      </c>
      <c r="F35" s="91"/>
      <c r="G35" s="92">
        <f t="shared" si="0"/>
        <v>0</v>
      </c>
    </row>
    <row r="36" spans="1:7" ht="27.6" x14ac:dyDescent="0.25">
      <c r="A36" s="107" t="s">
        <v>1216</v>
      </c>
      <c r="B36" s="81">
        <v>31</v>
      </c>
      <c r="C36" s="187" t="s">
        <v>1152</v>
      </c>
      <c r="D36" s="144" t="s">
        <v>80</v>
      </c>
      <c r="E36" s="144">
        <v>82</v>
      </c>
      <c r="F36" s="91"/>
      <c r="G36" s="92">
        <f t="shared" si="0"/>
        <v>0</v>
      </c>
    </row>
    <row r="37" spans="1:7" x14ac:dyDescent="0.25">
      <c r="A37" s="107" t="s">
        <v>1216</v>
      </c>
      <c r="B37" s="81">
        <v>32</v>
      </c>
      <c r="C37" s="187" t="s">
        <v>1153</v>
      </c>
      <c r="D37" s="144" t="s">
        <v>80</v>
      </c>
      <c r="E37" s="144">
        <v>5</v>
      </c>
      <c r="F37" s="91"/>
      <c r="G37" s="92">
        <f t="shared" si="0"/>
        <v>0</v>
      </c>
    </row>
    <row r="38" spans="1:7" ht="27.6" x14ac:dyDescent="0.25">
      <c r="A38" s="107" t="s">
        <v>1216</v>
      </c>
      <c r="B38" s="81">
        <v>33</v>
      </c>
      <c r="C38" s="187" t="s">
        <v>1154</v>
      </c>
      <c r="D38" s="144" t="s">
        <v>80</v>
      </c>
      <c r="E38" s="144">
        <v>7</v>
      </c>
      <c r="F38" s="91"/>
      <c r="G38" s="92">
        <f t="shared" si="0"/>
        <v>0</v>
      </c>
    </row>
    <row r="39" spans="1:7" ht="27.6" x14ac:dyDescent="0.25">
      <c r="A39" s="107" t="s">
        <v>1216</v>
      </c>
      <c r="B39" s="81">
        <v>34</v>
      </c>
      <c r="C39" s="187" t="s">
        <v>1155</v>
      </c>
      <c r="D39" s="144" t="s">
        <v>80</v>
      </c>
      <c r="E39" s="144">
        <v>1</v>
      </c>
      <c r="F39" s="91"/>
      <c r="G39" s="92">
        <f t="shared" si="0"/>
        <v>0</v>
      </c>
    </row>
    <row r="40" spans="1:7" ht="27.6" x14ac:dyDescent="0.25">
      <c r="A40" s="107" t="s">
        <v>1216</v>
      </c>
      <c r="B40" s="81">
        <v>35</v>
      </c>
      <c r="C40" s="187" t="s">
        <v>1156</v>
      </c>
      <c r="D40" s="144" t="s">
        <v>80</v>
      </c>
      <c r="E40" s="144">
        <v>1</v>
      </c>
      <c r="F40" s="91"/>
      <c r="G40" s="92">
        <f t="shared" si="0"/>
        <v>0</v>
      </c>
    </row>
    <row r="41" spans="1:7" ht="27.6" x14ac:dyDescent="0.25">
      <c r="A41" s="107" t="s">
        <v>1216</v>
      </c>
      <c r="B41" s="81">
        <v>36</v>
      </c>
      <c r="C41" s="187" t="s">
        <v>1157</v>
      </c>
      <c r="D41" s="144" t="s">
        <v>80</v>
      </c>
      <c r="E41" s="144">
        <v>1</v>
      </c>
      <c r="F41" s="91"/>
      <c r="G41" s="92">
        <f t="shared" si="0"/>
        <v>0</v>
      </c>
    </row>
    <row r="42" spans="1:7" x14ac:dyDescent="0.25">
      <c r="A42" s="107" t="s">
        <v>1216</v>
      </c>
      <c r="B42" s="81">
        <v>37</v>
      </c>
      <c r="C42" s="187" t="s">
        <v>1158</v>
      </c>
      <c r="D42" s="144" t="s">
        <v>80</v>
      </c>
      <c r="E42" s="144">
        <v>1</v>
      </c>
      <c r="F42" s="91"/>
      <c r="G42" s="92">
        <f t="shared" si="0"/>
        <v>0</v>
      </c>
    </row>
    <row r="43" spans="1:7" x14ac:dyDescent="0.25">
      <c r="A43" s="107" t="s">
        <v>1216</v>
      </c>
      <c r="B43" s="81">
        <v>38</v>
      </c>
      <c r="C43" s="187" t="s">
        <v>1159</v>
      </c>
      <c r="D43" s="144" t="s">
        <v>80</v>
      </c>
      <c r="E43" s="144">
        <v>2</v>
      </c>
      <c r="F43" s="91"/>
      <c r="G43" s="92">
        <f t="shared" si="0"/>
        <v>0</v>
      </c>
    </row>
    <row r="44" spans="1:7" x14ac:dyDescent="0.25">
      <c r="A44" s="107" t="s">
        <v>1216</v>
      </c>
      <c r="B44" s="81">
        <v>39</v>
      </c>
      <c r="C44" s="187" t="s">
        <v>1160</v>
      </c>
      <c r="D44" s="144" t="s">
        <v>80</v>
      </c>
      <c r="E44" s="144">
        <v>2</v>
      </c>
      <c r="F44" s="91"/>
      <c r="G44" s="92">
        <f t="shared" si="0"/>
        <v>0</v>
      </c>
    </row>
    <row r="45" spans="1:7" x14ac:dyDescent="0.25">
      <c r="A45" s="107" t="s">
        <v>1216</v>
      </c>
      <c r="B45" s="81">
        <v>40</v>
      </c>
      <c r="C45" s="187" t="s">
        <v>1161</v>
      </c>
      <c r="D45" s="144" t="s">
        <v>80</v>
      </c>
      <c r="E45" s="144">
        <v>2</v>
      </c>
      <c r="F45" s="91"/>
      <c r="G45" s="92">
        <f t="shared" si="0"/>
        <v>0</v>
      </c>
    </row>
    <row r="46" spans="1:7" x14ac:dyDescent="0.25">
      <c r="A46" s="107" t="s">
        <v>1216</v>
      </c>
      <c r="B46" s="81">
        <v>41</v>
      </c>
      <c r="C46" s="187" t="s">
        <v>1162</v>
      </c>
      <c r="D46" s="144" t="s">
        <v>80</v>
      </c>
      <c r="E46" s="144">
        <v>1</v>
      </c>
      <c r="F46" s="91"/>
      <c r="G46" s="92">
        <f t="shared" si="0"/>
        <v>0</v>
      </c>
    </row>
    <row r="47" spans="1:7" ht="30.6" x14ac:dyDescent="0.25">
      <c r="A47" s="107" t="s">
        <v>1216</v>
      </c>
      <c r="B47" s="81">
        <v>42</v>
      </c>
      <c r="C47" s="187" t="s">
        <v>1170</v>
      </c>
      <c r="D47" s="144" t="s">
        <v>717</v>
      </c>
      <c r="E47" s="144">
        <v>88.6</v>
      </c>
      <c r="F47" s="91"/>
      <c r="G47" s="92">
        <f t="shared" si="0"/>
        <v>0</v>
      </c>
    </row>
    <row r="48" spans="1:7" ht="30.6" x14ac:dyDescent="0.25">
      <c r="A48" s="107" t="s">
        <v>1216</v>
      </c>
      <c r="B48" s="81">
        <v>43</v>
      </c>
      <c r="C48" s="187" t="s">
        <v>1171</v>
      </c>
      <c r="D48" s="144" t="s">
        <v>717</v>
      </c>
      <c r="E48" s="144">
        <v>111.1</v>
      </c>
      <c r="F48" s="91"/>
      <c r="G48" s="92">
        <f t="shared" si="0"/>
        <v>0</v>
      </c>
    </row>
    <row r="49" spans="1:9" ht="16.8" x14ac:dyDescent="0.25">
      <c r="A49" s="107" t="s">
        <v>1216</v>
      </c>
      <c r="B49" s="81">
        <v>44</v>
      </c>
      <c r="C49" s="187" t="s">
        <v>1163</v>
      </c>
      <c r="D49" s="144" t="s">
        <v>717</v>
      </c>
      <c r="E49" s="144">
        <v>199.7</v>
      </c>
      <c r="F49" s="91"/>
      <c r="G49" s="92">
        <f t="shared" si="0"/>
        <v>0</v>
      </c>
    </row>
    <row r="50" spans="1:9" ht="16.8" x14ac:dyDescent="0.25">
      <c r="A50" s="107" t="s">
        <v>1216</v>
      </c>
      <c r="B50" s="81">
        <v>45</v>
      </c>
      <c r="C50" s="187" t="s">
        <v>1164</v>
      </c>
      <c r="D50" s="144" t="s">
        <v>717</v>
      </c>
      <c r="E50" s="144">
        <v>19.5</v>
      </c>
      <c r="F50" s="91"/>
      <c r="G50" s="92">
        <f t="shared" si="0"/>
        <v>0</v>
      </c>
    </row>
    <row r="51" spans="1:9" ht="16.8" x14ac:dyDescent="0.25">
      <c r="A51" s="107" t="s">
        <v>1216</v>
      </c>
      <c r="B51" s="81">
        <v>46</v>
      </c>
      <c r="C51" s="187" t="s">
        <v>1165</v>
      </c>
      <c r="D51" s="144" t="s">
        <v>717</v>
      </c>
      <c r="E51" s="144">
        <v>9</v>
      </c>
      <c r="F51" s="91"/>
      <c r="G51" s="92">
        <f t="shared" si="0"/>
        <v>0</v>
      </c>
    </row>
    <row r="52" spans="1:9" ht="16.8" x14ac:dyDescent="0.25">
      <c r="A52" s="107" t="s">
        <v>1216</v>
      </c>
      <c r="B52" s="81">
        <v>47</v>
      </c>
      <c r="C52" s="187" t="s">
        <v>1166</v>
      </c>
      <c r="D52" s="144" t="s">
        <v>718</v>
      </c>
      <c r="E52" s="144">
        <v>89.8</v>
      </c>
      <c r="F52" s="91"/>
      <c r="G52" s="92">
        <f t="shared" si="0"/>
        <v>0</v>
      </c>
    </row>
    <row r="53" spans="1:9" ht="17.399999999999999" thickBot="1" x14ac:dyDescent="0.3">
      <c r="A53" s="84" t="s">
        <v>1216</v>
      </c>
      <c r="B53" s="84">
        <v>48</v>
      </c>
      <c r="C53" s="188" t="s">
        <v>1172</v>
      </c>
      <c r="D53" s="189" t="s">
        <v>717</v>
      </c>
      <c r="E53" s="189">
        <v>350</v>
      </c>
      <c r="F53" s="104"/>
      <c r="G53" s="92">
        <f t="shared" si="0"/>
        <v>0</v>
      </c>
      <c r="H53" s="33"/>
      <c r="I53" s="21"/>
    </row>
    <row r="54" spans="1:9" ht="42" thickBot="1" x14ac:dyDescent="0.3">
      <c r="F54" s="57" t="s">
        <v>468</v>
      </c>
      <c r="G54" s="73">
        <f>SUM(G6:G53)</f>
        <v>0</v>
      </c>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D1FA-985F-4D97-9473-C4B6D6C3D53C}">
  <dimension ref="A1:I39"/>
  <sheetViews>
    <sheetView zoomScaleNormal="100" workbookViewId="0">
      <selection activeCell="E19" sqref="E19"/>
    </sheetView>
  </sheetViews>
  <sheetFormatPr defaultColWidth="9.109375" defaultRowHeight="13.8" x14ac:dyDescent="0.25"/>
  <cols>
    <col min="1" max="1" width="57.88671875" style="27" customWidth="1"/>
    <col min="2" max="2" width="8.33203125" style="27" bestFit="1" customWidth="1"/>
    <col min="3" max="3" width="77.33203125" style="28" customWidth="1"/>
    <col min="4" max="4" width="11.33203125" style="29" customWidth="1"/>
    <col min="5" max="5" width="16.33203125" style="29" customWidth="1"/>
    <col min="6" max="6" width="20.6640625" style="30" customWidth="1"/>
    <col min="7" max="7" width="14.6640625" style="29" customWidth="1"/>
    <col min="8" max="8" width="9.109375" style="8"/>
    <col min="9" max="9" width="18.33203125" style="8" customWidth="1"/>
    <col min="10" max="16384" width="9.109375" style="8"/>
  </cols>
  <sheetData>
    <row r="1" spans="1:7" s="7" customFormat="1" ht="64.5" customHeight="1" x14ac:dyDescent="0.25">
      <c r="A1" s="414" t="s">
        <v>250</v>
      </c>
      <c r="B1" s="414"/>
      <c r="C1" s="414"/>
      <c r="D1" s="414"/>
      <c r="E1" s="414"/>
      <c r="F1" s="414"/>
      <c r="G1" s="414"/>
    </row>
    <row r="2" spans="1:7" s="7" customFormat="1" ht="21.75" customHeight="1" thickBot="1" x14ac:dyDescent="0.3">
      <c r="A2" s="9"/>
      <c r="B2" s="9"/>
      <c r="C2" s="9"/>
      <c r="D2" s="9"/>
      <c r="E2" s="39"/>
      <c r="F2" s="9"/>
      <c r="G2" s="9"/>
    </row>
    <row r="3" spans="1:7" s="7" customFormat="1" ht="21.75" customHeight="1" thickBot="1" x14ac:dyDescent="0.3">
      <c r="A3" s="443" t="s">
        <v>1233</v>
      </c>
      <c r="B3" s="415"/>
      <c r="C3" s="415"/>
      <c r="D3" s="415"/>
      <c r="E3" s="415"/>
      <c r="F3" s="415"/>
      <c r="G3" s="416"/>
    </row>
    <row r="4" spans="1:7" s="7" customFormat="1" ht="38.25" customHeight="1" thickBot="1" x14ac:dyDescent="0.3">
      <c r="A4" s="432" t="s">
        <v>250</v>
      </c>
      <c r="B4" s="433"/>
      <c r="C4" s="433"/>
      <c r="D4" s="433"/>
      <c r="E4" s="433"/>
      <c r="F4" s="433"/>
      <c r="G4" s="434"/>
    </row>
    <row r="5" spans="1:7" s="7" customFormat="1" ht="28.2" thickBot="1" x14ac:dyDescent="0.3">
      <c r="A5" s="176" t="s">
        <v>54</v>
      </c>
      <c r="B5" s="177" t="s">
        <v>0</v>
      </c>
      <c r="C5" s="177" t="s">
        <v>1</v>
      </c>
      <c r="D5" s="177" t="s">
        <v>2</v>
      </c>
      <c r="E5" s="178" t="s">
        <v>3</v>
      </c>
      <c r="F5" s="179" t="s">
        <v>773</v>
      </c>
      <c r="G5" s="180" t="s">
        <v>4</v>
      </c>
    </row>
    <row r="6" spans="1:7" s="7" customFormat="1" ht="16.8" x14ac:dyDescent="0.25">
      <c r="A6" s="109" t="s">
        <v>1173</v>
      </c>
      <c r="B6" s="153" t="s">
        <v>8</v>
      </c>
      <c r="C6" s="197" t="s">
        <v>211</v>
      </c>
      <c r="D6" s="198" t="s">
        <v>774</v>
      </c>
      <c r="E6" s="203">
        <v>241</v>
      </c>
      <c r="F6" s="89"/>
      <c r="G6" s="90">
        <f>ROUND((E6*F6),2)</f>
        <v>0</v>
      </c>
    </row>
    <row r="7" spans="1:7" s="7" customFormat="1" ht="27.6" x14ac:dyDescent="0.25">
      <c r="A7" s="107" t="s">
        <v>1173</v>
      </c>
      <c r="B7" s="151" t="s">
        <v>9</v>
      </c>
      <c r="C7" s="190" t="s">
        <v>212</v>
      </c>
      <c r="D7" s="161" t="s">
        <v>1185</v>
      </c>
      <c r="E7" s="162">
        <v>24</v>
      </c>
      <c r="F7" s="91"/>
      <c r="G7" s="92">
        <f t="shared" ref="G7:G38" si="0">ROUND((E7*F7),2)</f>
        <v>0</v>
      </c>
    </row>
    <row r="8" spans="1:7" s="7" customFormat="1" ht="30.6" customHeight="1" x14ac:dyDescent="0.25">
      <c r="A8" s="107" t="s">
        <v>1173</v>
      </c>
      <c r="B8" s="151" t="s">
        <v>10</v>
      </c>
      <c r="C8" s="190" t="s">
        <v>320</v>
      </c>
      <c r="D8" s="161" t="s">
        <v>1185</v>
      </c>
      <c r="E8" s="162">
        <v>1</v>
      </c>
      <c r="F8" s="91"/>
      <c r="G8" s="92">
        <f t="shared" si="0"/>
        <v>0</v>
      </c>
    </row>
    <row r="9" spans="1:7" s="7" customFormat="1" ht="34.950000000000003" customHeight="1" x14ac:dyDescent="0.25">
      <c r="A9" s="107" t="s">
        <v>1173</v>
      </c>
      <c r="B9" s="151" t="s">
        <v>11</v>
      </c>
      <c r="C9" s="190" t="s">
        <v>218</v>
      </c>
      <c r="D9" s="161" t="s">
        <v>1185</v>
      </c>
      <c r="E9" s="162">
        <v>120</v>
      </c>
      <c r="F9" s="91"/>
      <c r="G9" s="92">
        <f t="shared" si="0"/>
        <v>0</v>
      </c>
    </row>
    <row r="10" spans="1:7" s="7" customFormat="1" ht="16.8" x14ac:dyDescent="0.25">
      <c r="A10" s="107" t="s">
        <v>1173</v>
      </c>
      <c r="B10" s="151" t="s">
        <v>12</v>
      </c>
      <c r="C10" s="190" t="s">
        <v>219</v>
      </c>
      <c r="D10" s="161" t="s">
        <v>774</v>
      </c>
      <c r="E10" s="162">
        <v>183</v>
      </c>
      <c r="F10" s="91"/>
      <c r="G10" s="92">
        <f t="shared" si="0"/>
        <v>0</v>
      </c>
    </row>
    <row r="11" spans="1:7" s="7" customFormat="1" ht="16.8" x14ac:dyDescent="0.25">
      <c r="A11" s="107" t="s">
        <v>1173</v>
      </c>
      <c r="B11" s="151" t="s">
        <v>13</v>
      </c>
      <c r="C11" s="190" t="s">
        <v>1174</v>
      </c>
      <c r="D11" s="161" t="s">
        <v>774</v>
      </c>
      <c r="E11" s="162">
        <v>20</v>
      </c>
      <c r="F11" s="91"/>
      <c r="G11" s="92">
        <f t="shared" si="0"/>
        <v>0</v>
      </c>
    </row>
    <row r="12" spans="1:7" s="7" customFormat="1" ht="16.8" x14ac:dyDescent="0.25">
      <c r="A12" s="107" t="s">
        <v>1173</v>
      </c>
      <c r="B12" s="151" t="s">
        <v>14</v>
      </c>
      <c r="C12" s="190" t="s">
        <v>335</v>
      </c>
      <c r="D12" s="161" t="s">
        <v>1185</v>
      </c>
      <c r="E12" s="162">
        <v>80</v>
      </c>
      <c r="F12" s="91"/>
      <c r="G12" s="92">
        <f t="shared" si="0"/>
        <v>0</v>
      </c>
    </row>
    <row r="13" spans="1:7" s="7" customFormat="1" ht="16.8" x14ac:dyDescent="0.25">
      <c r="A13" s="107" t="s">
        <v>1173</v>
      </c>
      <c r="B13" s="151" t="s">
        <v>15</v>
      </c>
      <c r="C13" s="190" t="s">
        <v>229</v>
      </c>
      <c r="D13" s="161" t="s">
        <v>774</v>
      </c>
      <c r="E13" s="162">
        <v>183</v>
      </c>
      <c r="F13" s="91"/>
      <c r="G13" s="92">
        <f t="shared" si="0"/>
        <v>0</v>
      </c>
    </row>
    <row r="14" spans="1:7" s="7" customFormat="1" ht="16.8" x14ac:dyDescent="0.25">
      <c r="A14" s="107" t="s">
        <v>1173</v>
      </c>
      <c r="B14" s="151" t="s">
        <v>16</v>
      </c>
      <c r="C14" s="190" t="s">
        <v>229</v>
      </c>
      <c r="D14" s="161" t="s">
        <v>774</v>
      </c>
      <c r="E14" s="162">
        <v>30</v>
      </c>
      <c r="F14" s="91"/>
      <c r="G14" s="92">
        <f>ROUND((E14*F14),2)</f>
        <v>0</v>
      </c>
    </row>
    <row r="15" spans="1:7" s="7" customFormat="1" ht="16.8" x14ac:dyDescent="0.25">
      <c r="A15" s="107" t="s">
        <v>1173</v>
      </c>
      <c r="B15" s="151" t="s">
        <v>74</v>
      </c>
      <c r="C15" s="190" t="s">
        <v>339</v>
      </c>
      <c r="D15" s="161" t="s">
        <v>774</v>
      </c>
      <c r="E15" s="162">
        <v>152</v>
      </c>
      <c r="F15" s="91"/>
      <c r="G15" s="92">
        <f t="shared" si="0"/>
        <v>0</v>
      </c>
    </row>
    <row r="16" spans="1:7" s="7" customFormat="1" ht="17.399999999999999" thickBot="1" x14ac:dyDescent="0.3">
      <c r="A16" s="107" t="s">
        <v>1173</v>
      </c>
      <c r="B16" s="151" t="s">
        <v>75</v>
      </c>
      <c r="C16" s="190" t="s">
        <v>342</v>
      </c>
      <c r="D16" s="161" t="s">
        <v>774</v>
      </c>
      <c r="E16" s="162">
        <v>31</v>
      </c>
      <c r="F16" s="91"/>
      <c r="G16" s="92">
        <f t="shared" si="0"/>
        <v>0</v>
      </c>
    </row>
    <row r="17" spans="1:9" s="7" customFormat="1" ht="69.599999999999994" thickBot="1" x14ac:dyDescent="0.3">
      <c r="A17" s="108" t="s">
        <v>1173</v>
      </c>
      <c r="B17" s="154" t="s">
        <v>76</v>
      </c>
      <c r="C17" s="191" t="s">
        <v>345</v>
      </c>
      <c r="D17" s="254" t="s">
        <v>81</v>
      </c>
      <c r="E17" s="192">
        <v>18</v>
      </c>
      <c r="F17" s="104"/>
      <c r="G17" s="94">
        <f t="shared" si="0"/>
        <v>0</v>
      </c>
      <c r="H17" s="118" t="s">
        <v>58</v>
      </c>
      <c r="I17" s="53">
        <f>ROUND(SUM(G6:G17),2)</f>
        <v>0</v>
      </c>
    </row>
    <row r="18" spans="1:9" s="7" customFormat="1" ht="69.599999999999994" thickBot="1" x14ac:dyDescent="0.3">
      <c r="A18" s="275" t="s">
        <v>1184</v>
      </c>
      <c r="B18" s="175" t="s">
        <v>17</v>
      </c>
      <c r="C18" s="201" t="s">
        <v>1175</v>
      </c>
      <c r="D18" s="274" t="s">
        <v>6</v>
      </c>
      <c r="E18" s="202">
        <v>1</v>
      </c>
      <c r="F18" s="134"/>
      <c r="G18" s="135">
        <f t="shared" si="0"/>
        <v>0</v>
      </c>
      <c r="H18" s="118" t="s">
        <v>59</v>
      </c>
      <c r="I18" s="53">
        <f>ROUND(SUM(G18),2)</f>
        <v>0</v>
      </c>
    </row>
    <row r="19" spans="1:9" ht="16.8" x14ac:dyDescent="0.25">
      <c r="A19" s="124" t="s">
        <v>1176</v>
      </c>
      <c r="B19" s="153" t="s">
        <v>35</v>
      </c>
      <c r="C19" s="197" t="s">
        <v>322</v>
      </c>
      <c r="D19" s="198" t="s">
        <v>1185</v>
      </c>
      <c r="E19" s="203">
        <v>12800</v>
      </c>
      <c r="F19" s="89"/>
      <c r="G19" s="90">
        <f t="shared" si="0"/>
        <v>0</v>
      </c>
      <c r="I19" s="76"/>
    </row>
    <row r="20" spans="1:9" ht="16.8" x14ac:dyDescent="0.25">
      <c r="A20" s="110" t="s">
        <v>1176</v>
      </c>
      <c r="B20" s="151" t="s">
        <v>36</v>
      </c>
      <c r="C20" s="190" t="s">
        <v>323</v>
      </c>
      <c r="D20" s="161" t="s">
        <v>1185</v>
      </c>
      <c r="E20" s="162">
        <v>10000</v>
      </c>
      <c r="F20" s="91"/>
      <c r="G20" s="92">
        <f t="shared" si="0"/>
        <v>0</v>
      </c>
    </row>
    <row r="21" spans="1:9" ht="16.8" x14ac:dyDescent="0.25">
      <c r="A21" s="110" t="s">
        <v>1176</v>
      </c>
      <c r="B21" s="151" t="s">
        <v>37</v>
      </c>
      <c r="C21" s="190" t="s">
        <v>322</v>
      </c>
      <c r="D21" s="161" t="s">
        <v>1185</v>
      </c>
      <c r="E21" s="162">
        <v>7000</v>
      </c>
      <c r="F21" s="91"/>
      <c r="G21" s="92">
        <f t="shared" si="0"/>
        <v>0</v>
      </c>
    </row>
    <row r="22" spans="1:9" ht="16.8" x14ac:dyDescent="0.25">
      <c r="A22" s="110" t="s">
        <v>1176</v>
      </c>
      <c r="B22" s="151" t="s">
        <v>38</v>
      </c>
      <c r="C22" s="190" t="s">
        <v>437</v>
      </c>
      <c r="D22" s="161" t="s">
        <v>1185</v>
      </c>
      <c r="E22" s="297">
        <v>21000</v>
      </c>
      <c r="F22" s="91"/>
      <c r="G22" s="92">
        <f t="shared" si="0"/>
        <v>0</v>
      </c>
    </row>
    <row r="23" spans="1:9" x14ac:dyDescent="0.25">
      <c r="A23" s="110" t="s">
        <v>1176</v>
      </c>
      <c r="B23" s="151" t="s">
        <v>39</v>
      </c>
      <c r="C23" s="190" t="s">
        <v>1177</v>
      </c>
      <c r="D23" s="161" t="s">
        <v>81</v>
      </c>
      <c r="E23" s="162">
        <v>146.6</v>
      </c>
      <c r="F23" s="91"/>
      <c r="G23" s="92">
        <f t="shared" si="0"/>
        <v>0</v>
      </c>
    </row>
    <row r="24" spans="1:9" x14ac:dyDescent="0.25">
      <c r="A24" s="110" t="s">
        <v>1176</v>
      </c>
      <c r="B24" s="151" t="s">
        <v>40</v>
      </c>
      <c r="C24" s="190" t="s">
        <v>1178</v>
      </c>
      <c r="D24" s="161" t="s">
        <v>80</v>
      </c>
      <c r="E24" s="162">
        <v>52</v>
      </c>
      <c r="F24" s="91"/>
      <c r="G24" s="92">
        <f t="shared" si="0"/>
        <v>0</v>
      </c>
    </row>
    <row r="25" spans="1:9" ht="41.4" x14ac:dyDescent="0.25">
      <c r="A25" s="110" t="s">
        <v>1176</v>
      </c>
      <c r="B25" s="151" t="s">
        <v>41</v>
      </c>
      <c r="C25" s="190" t="s">
        <v>1179</v>
      </c>
      <c r="D25" s="161" t="s">
        <v>6</v>
      </c>
      <c r="E25" s="162">
        <v>1</v>
      </c>
      <c r="F25" s="91"/>
      <c r="G25" s="92">
        <f t="shared" si="0"/>
        <v>0</v>
      </c>
    </row>
    <row r="26" spans="1:9" ht="30.6" customHeight="1" x14ac:dyDescent="0.25">
      <c r="A26" s="110" t="s">
        <v>1176</v>
      </c>
      <c r="B26" s="151" t="s">
        <v>86</v>
      </c>
      <c r="C26" s="190" t="s">
        <v>307</v>
      </c>
      <c r="D26" s="161" t="s">
        <v>1185</v>
      </c>
      <c r="E26" s="162">
        <v>542</v>
      </c>
      <c r="F26" s="91"/>
      <c r="G26" s="92">
        <f t="shared" si="0"/>
        <v>0</v>
      </c>
    </row>
    <row r="27" spans="1:9" x14ac:dyDescent="0.25">
      <c r="A27" s="110" t="s">
        <v>1176</v>
      </c>
      <c r="B27" s="151" t="s">
        <v>87</v>
      </c>
      <c r="C27" s="190" t="s">
        <v>1005</v>
      </c>
      <c r="D27" s="161" t="s">
        <v>6</v>
      </c>
      <c r="E27" s="162">
        <v>1</v>
      </c>
      <c r="F27" s="91"/>
      <c r="G27" s="92">
        <f t="shared" si="0"/>
        <v>0</v>
      </c>
    </row>
    <row r="28" spans="1:9" ht="14.4" thickBot="1" x14ac:dyDescent="0.3">
      <c r="A28" s="110" t="s">
        <v>1176</v>
      </c>
      <c r="B28" s="151" t="s">
        <v>88</v>
      </c>
      <c r="C28" s="190" t="s">
        <v>1180</v>
      </c>
      <c r="D28" s="161" t="s">
        <v>80</v>
      </c>
      <c r="E28" s="162">
        <v>1</v>
      </c>
      <c r="F28" s="91"/>
      <c r="G28" s="92">
        <f>ROUND((E28*F28),2)</f>
        <v>0</v>
      </c>
    </row>
    <row r="29" spans="1:9" ht="69.599999999999994" thickBot="1" x14ac:dyDescent="0.3">
      <c r="A29" s="111" t="s">
        <v>1176</v>
      </c>
      <c r="B29" s="154" t="s">
        <v>89</v>
      </c>
      <c r="C29" s="191" t="s">
        <v>1181</v>
      </c>
      <c r="D29" s="254" t="s">
        <v>6</v>
      </c>
      <c r="E29" s="192">
        <v>1</v>
      </c>
      <c r="F29" s="104"/>
      <c r="G29" s="94">
        <f t="shared" si="0"/>
        <v>0</v>
      </c>
      <c r="H29" s="118" t="s">
        <v>60</v>
      </c>
      <c r="I29" s="53">
        <f>ROUND(SUM(G19:G29),2)</f>
        <v>0</v>
      </c>
    </row>
    <row r="30" spans="1:9" ht="21.6" customHeight="1" x14ac:dyDescent="0.25">
      <c r="A30" s="136" t="s">
        <v>1182</v>
      </c>
      <c r="B30" s="153" t="s">
        <v>176</v>
      </c>
      <c r="C30" s="197" t="s">
        <v>1175</v>
      </c>
      <c r="D30" s="198" t="s">
        <v>6</v>
      </c>
      <c r="E30" s="203">
        <v>1</v>
      </c>
      <c r="F30" s="89"/>
      <c r="G30" s="90">
        <f t="shared" si="0"/>
        <v>0</v>
      </c>
    </row>
    <row r="31" spans="1:9" ht="29.4" customHeight="1" thickBot="1" x14ac:dyDescent="0.3">
      <c r="A31" s="137" t="s">
        <v>1182</v>
      </c>
      <c r="B31" s="151" t="s">
        <v>177</v>
      </c>
      <c r="C31" s="190" t="s">
        <v>218</v>
      </c>
      <c r="D31" s="161" t="s">
        <v>1185</v>
      </c>
      <c r="E31" s="162">
        <v>300</v>
      </c>
      <c r="F31" s="91"/>
      <c r="G31" s="92">
        <f t="shared" si="0"/>
        <v>0</v>
      </c>
    </row>
    <row r="32" spans="1:9" ht="69.599999999999994" thickBot="1" x14ac:dyDescent="0.3">
      <c r="A32" s="138" t="s">
        <v>1182</v>
      </c>
      <c r="B32" s="154" t="s">
        <v>178</v>
      </c>
      <c r="C32" s="191" t="s">
        <v>323</v>
      </c>
      <c r="D32" s="254" t="s">
        <v>1185</v>
      </c>
      <c r="E32" s="192">
        <v>160</v>
      </c>
      <c r="F32" s="104"/>
      <c r="G32" s="94">
        <f t="shared" si="0"/>
        <v>0</v>
      </c>
      <c r="H32" s="118" t="s">
        <v>61</v>
      </c>
      <c r="I32" s="53">
        <f>ROUND(SUM(G30:G32),2)</f>
        <v>0</v>
      </c>
    </row>
    <row r="33" spans="1:9" ht="69.599999999999994" thickBot="1" x14ac:dyDescent="0.3">
      <c r="A33" s="301" t="s">
        <v>1183</v>
      </c>
      <c r="B33" s="302" t="s">
        <v>28</v>
      </c>
      <c r="C33" s="303" t="s">
        <v>1175</v>
      </c>
      <c r="D33" s="304" t="s">
        <v>6</v>
      </c>
      <c r="E33" s="305">
        <v>1</v>
      </c>
      <c r="F33" s="141"/>
      <c r="G33" s="142">
        <f t="shared" si="0"/>
        <v>0</v>
      </c>
      <c r="H33" s="118" t="s">
        <v>62</v>
      </c>
      <c r="I33" s="53">
        <f>ROUND(SUM(G33),2)</f>
        <v>0</v>
      </c>
    </row>
    <row r="34" spans="1:9" ht="97.2" thickBot="1" x14ac:dyDescent="0.3">
      <c r="A34" s="306" t="s">
        <v>1237</v>
      </c>
      <c r="B34" s="307">
        <v>6.1</v>
      </c>
      <c r="C34" s="299" t="s">
        <v>1239</v>
      </c>
      <c r="D34" s="308" t="s">
        <v>6</v>
      </c>
      <c r="E34" s="296">
        <v>1</v>
      </c>
      <c r="F34" s="89"/>
      <c r="G34" s="94">
        <f t="shared" si="0"/>
        <v>0</v>
      </c>
      <c r="H34" s="33"/>
      <c r="I34" s="21"/>
    </row>
    <row r="35" spans="1:9" ht="69.599999999999994" thickBot="1" x14ac:dyDescent="0.3">
      <c r="A35" s="309" t="s">
        <v>1237</v>
      </c>
      <c r="B35" s="310">
        <v>6.2</v>
      </c>
      <c r="C35" s="298" t="s">
        <v>1238</v>
      </c>
      <c r="D35" s="311" t="s">
        <v>6</v>
      </c>
      <c r="E35" s="297">
        <v>1</v>
      </c>
      <c r="F35" s="91"/>
      <c r="G35" s="94">
        <f t="shared" si="0"/>
        <v>0</v>
      </c>
      <c r="H35" s="33"/>
      <c r="I35" s="21"/>
    </row>
    <row r="36" spans="1:9" ht="55.8" thickBot="1" x14ac:dyDescent="0.3">
      <c r="A36" s="309" t="s">
        <v>1237</v>
      </c>
      <c r="B36" s="310">
        <v>6.3</v>
      </c>
      <c r="C36" s="298" t="s">
        <v>1240</v>
      </c>
      <c r="D36" s="311" t="s">
        <v>6</v>
      </c>
      <c r="E36" s="297">
        <v>1</v>
      </c>
      <c r="F36" s="91"/>
      <c r="G36" s="94">
        <f t="shared" si="0"/>
        <v>0</v>
      </c>
      <c r="H36" s="33"/>
      <c r="I36" s="21"/>
    </row>
    <row r="37" spans="1:9" ht="55.8" thickBot="1" x14ac:dyDescent="0.3">
      <c r="A37" s="309" t="s">
        <v>1237</v>
      </c>
      <c r="B37" s="310">
        <v>6.4</v>
      </c>
      <c r="C37" s="298" t="s">
        <v>1241</v>
      </c>
      <c r="D37" s="311" t="s">
        <v>6</v>
      </c>
      <c r="E37" s="297">
        <v>1</v>
      </c>
      <c r="F37" s="91"/>
      <c r="G37" s="94">
        <f t="shared" si="0"/>
        <v>0</v>
      </c>
      <c r="H37" s="33"/>
      <c r="I37" s="21"/>
    </row>
    <row r="38" spans="1:9" ht="69.599999999999994" thickBot="1" x14ac:dyDescent="0.3">
      <c r="A38" s="312" t="s">
        <v>1237</v>
      </c>
      <c r="B38" s="313">
        <v>6.5</v>
      </c>
      <c r="C38" s="314" t="s">
        <v>1250</v>
      </c>
      <c r="D38" s="315" t="s">
        <v>6</v>
      </c>
      <c r="E38" s="316">
        <v>1</v>
      </c>
      <c r="F38" s="104"/>
      <c r="G38" s="94">
        <f t="shared" si="0"/>
        <v>0</v>
      </c>
      <c r="H38" s="118" t="s">
        <v>56</v>
      </c>
      <c r="I38" s="53">
        <f>ROUND(SUM(G34:G38),2)</f>
        <v>0</v>
      </c>
    </row>
    <row r="39" spans="1:9" ht="42" thickBot="1" x14ac:dyDescent="0.3">
      <c r="F39" s="57" t="s">
        <v>468</v>
      </c>
      <c r="G39" s="73">
        <f>SUM(G6:G38)</f>
        <v>0</v>
      </c>
    </row>
  </sheetData>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45"/>
  <sheetViews>
    <sheetView topLeftCell="A34" zoomScale="90" zoomScaleNormal="90" workbookViewId="0">
      <selection activeCell="F25" sqref="F25"/>
    </sheetView>
  </sheetViews>
  <sheetFormatPr defaultRowHeight="14.4" x14ac:dyDescent="0.3"/>
  <cols>
    <col min="1" max="1" width="11.6640625" customWidth="1"/>
    <col min="2" max="2" width="76.5546875" customWidth="1"/>
    <col min="3" max="3" width="20.88671875" customWidth="1"/>
  </cols>
  <sheetData>
    <row r="1" spans="1:3" ht="76.5" customHeight="1" x14ac:dyDescent="0.3">
      <c r="A1" s="445" t="s">
        <v>250</v>
      </c>
      <c r="B1" s="445"/>
      <c r="C1" s="445"/>
    </row>
    <row r="2" spans="1:3" x14ac:dyDescent="0.3">
      <c r="A2" s="446" t="s">
        <v>67</v>
      </c>
      <c r="B2" s="446"/>
      <c r="C2" s="446"/>
    </row>
    <row r="3" spans="1:3" ht="39.6" x14ac:dyDescent="0.3">
      <c r="A3" s="1" t="s">
        <v>68</v>
      </c>
      <c r="B3" s="1" t="s">
        <v>69</v>
      </c>
      <c r="C3" s="1" t="s">
        <v>70</v>
      </c>
    </row>
    <row r="4" spans="1:3" x14ac:dyDescent="0.3">
      <c r="A4" s="2">
        <v>1</v>
      </c>
      <c r="B4" s="255" t="s">
        <v>249</v>
      </c>
      <c r="C4" s="5">
        <f>DKŽ_1!G56</f>
        <v>-35.840000000000003</v>
      </c>
    </row>
    <row r="5" spans="1:3" x14ac:dyDescent="0.3">
      <c r="A5" s="2">
        <v>2</v>
      </c>
      <c r="B5" s="255" t="s">
        <v>1190</v>
      </c>
      <c r="C5" s="5">
        <f>DKŽ_2!G106</f>
        <v>-18883.2</v>
      </c>
    </row>
    <row r="6" spans="1:3" ht="26.4" x14ac:dyDescent="0.3">
      <c r="A6" s="2">
        <v>3</v>
      </c>
      <c r="B6" s="255" t="s">
        <v>1191</v>
      </c>
      <c r="C6" s="5">
        <f>DKŽ_3!G165</f>
        <v>-5324.48</v>
      </c>
    </row>
    <row r="7" spans="1:3" x14ac:dyDescent="0.3">
      <c r="A7" s="2">
        <v>4</v>
      </c>
      <c r="B7" s="255" t="s">
        <v>1192</v>
      </c>
      <c r="C7" s="5">
        <f>DKŽ_4!G101</f>
        <v>1227.52</v>
      </c>
    </row>
    <row r="8" spans="1:3" x14ac:dyDescent="0.3">
      <c r="A8" s="2">
        <v>5</v>
      </c>
      <c r="B8" s="255" t="s">
        <v>1193</v>
      </c>
      <c r="C8" s="5">
        <f>DKŽ_5!G146</f>
        <v>0</v>
      </c>
    </row>
    <row r="9" spans="1:3" x14ac:dyDescent="0.3">
      <c r="A9" s="2">
        <v>6</v>
      </c>
      <c r="B9" s="255" t="s">
        <v>1194</v>
      </c>
      <c r="C9" s="5">
        <f>DKŽ_6!G75</f>
        <v>0</v>
      </c>
    </row>
    <row r="10" spans="1:3" x14ac:dyDescent="0.3">
      <c r="A10" s="2">
        <v>7</v>
      </c>
      <c r="B10" s="255" t="s">
        <v>1195</v>
      </c>
      <c r="C10" s="5">
        <f>DKŽ_7!G73</f>
        <v>0</v>
      </c>
    </row>
    <row r="11" spans="1:3" x14ac:dyDescent="0.3">
      <c r="A11" s="2">
        <v>8</v>
      </c>
      <c r="B11" s="255" t="s">
        <v>1196</v>
      </c>
      <c r="C11" s="5">
        <f>DKŽ_8!G62</f>
        <v>0</v>
      </c>
    </row>
    <row r="12" spans="1:3" x14ac:dyDescent="0.3">
      <c r="A12" s="2">
        <v>9</v>
      </c>
      <c r="B12" s="255" t="s">
        <v>1197</v>
      </c>
      <c r="C12" s="5">
        <f>DKŽ_9!G61</f>
        <v>0</v>
      </c>
    </row>
    <row r="13" spans="1:3" x14ac:dyDescent="0.3">
      <c r="A13" s="2">
        <v>10</v>
      </c>
      <c r="B13" s="255" t="s">
        <v>1198</v>
      </c>
      <c r="C13" s="5">
        <f>DKŽ_10!G108</f>
        <v>-1626.24</v>
      </c>
    </row>
    <row r="14" spans="1:3" x14ac:dyDescent="0.3">
      <c r="A14" s="2">
        <v>11</v>
      </c>
      <c r="B14" s="255" t="s">
        <v>1199</v>
      </c>
      <c r="C14" s="5">
        <f>DKŽ_11!G112</f>
        <v>-1055.04</v>
      </c>
    </row>
    <row r="15" spans="1:3" x14ac:dyDescent="0.3">
      <c r="A15" s="2">
        <v>12</v>
      </c>
      <c r="B15" s="255" t="s">
        <v>996</v>
      </c>
      <c r="C15" s="5">
        <f>DKŽ_12!G38</f>
        <v>0</v>
      </c>
    </row>
    <row r="16" spans="1:3" x14ac:dyDescent="0.3">
      <c r="A16" s="2">
        <v>13</v>
      </c>
      <c r="B16" s="255" t="s">
        <v>1186</v>
      </c>
      <c r="C16" s="5">
        <f>DKŽ_13!G44</f>
        <v>0</v>
      </c>
    </row>
    <row r="17" spans="1:3" ht="26.4" x14ac:dyDescent="0.3">
      <c r="A17" s="2">
        <v>14</v>
      </c>
      <c r="B17" s="255" t="s">
        <v>1187</v>
      </c>
      <c r="C17" s="5">
        <f>DKŽ_14!G61</f>
        <v>0</v>
      </c>
    </row>
    <row r="18" spans="1:3" x14ac:dyDescent="0.3">
      <c r="A18" s="2">
        <v>15</v>
      </c>
      <c r="B18" s="255" t="s">
        <v>1188</v>
      </c>
      <c r="C18" s="5">
        <f>DKŽ_15!G25</f>
        <v>0</v>
      </c>
    </row>
    <row r="19" spans="1:3" x14ac:dyDescent="0.3">
      <c r="A19" s="2">
        <v>16</v>
      </c>
      <c r="B19" s="256" t="s">
        <v>1000</v>
      </c>
      <c r="C19" s="5">
        <f>DKŽ_16!G75</f>
        <v>0</v>
      </c>
    </row>
    <row r="20" spans="1:3" x14ac:dyDescent="0.3">
      <c r="A20" s="289">
        <v>17</v>
      </c>
      <c r="B20" s="290" t="s">
        <v>999</v>
      </c>
      <c r="C20" s="291">
        <v>74818.77</v>
      </c>
    </row>
    <row r="21" spans="1:3" x14ac:dyDescent="0.3">
      <c r="A21" s="2">
        <v>18</v>
      </c>
      <c r="B21" s="256" t="s">
        <v>998</v>
      </c>
      <c r="C21" s="5">
        <f>DKŽ_18!G209</f>
        <v>0</v>
      </c>
    </row>
    <row r="22" spans="1:3" ht="26.4" x14ac:dyDescent="0.3">
      <c r="A22" s="286">
        <v>19</v>
      </c>
      <c r="B22" s="287" t="s">
        <v>997</v>
      </c>
      <c r="C22" s="288" t="s">
        <v>1235</v>
      </c>
    </row>
    <row r="23" spans="1:3" ht="26.4" x14ac:dyDescent="0.3">
      <c r="A23" s="286">
        <v>20</v>
      </c>
      <c r="B23" s="287" t="s">
        <v>1014</v>
      </c>
      <c r="C23" s="288" t="s">
        <v>1235</v>
      </c>
    </row>
    <row r="24" spans="1:3" ht="26.4" x14ac:dyDescent="0.3">
      <c r="A24" s="286">
        <v>21</v>
      </c>
      <c r="B24" s="287" t="s">
        <v>1189</v>
      </c>
      <c r="C24" s="288" t="s">
        <v>1235</v>
      </c>
    </row>
    <row r="25" spans="1:3" ht="31.2" customHeight="1" x14ac:dyDescent="0.3">
      <c r="A25" s="286">
        <v>22</v>
      </c>
      <c r="B25" s="287" t="s">
        <v>1234</v>
      </c>
      <c r="C25" s="288" t="s">
        <v>1235</v>
      </c>
    </row>
    <row r="26" spans="1:3" ht="26.4" x14ac:dyDescent="0.3">
      <c r="A26" s="2">
        <v>23</v>
      </c>
      <c r="B26" s="256" t="s">
        <v>1228</v>
      </c>
      <c r="C26" s="5">
        <f>DKŽ_23!G30</f>
        <v>0</v>
      </c>
    </row>
    <row r="27" spans="1:3" ht="26.4" x14ac:dyDescent="0.3">
      <c r="A27" s="2">
        <v>24</v>
      </c>
      <c r="B27" s="256" t="s">
        <v>1229</v>
      </c>
      <c r="C27" s="5">
        <f>DKŽ_24!G44</f>
        <v>0</v>
      </c>
    </row>
    <row r="28" spans="1:3" ht="26.4" x14ac:dyDescent="0.3">
      <c r="A28" s="2">
        <v>25</v>
      </c>
      <c r="B28" s="256" t="s">
        <v>1230</v>
      </c>
      <c r="C28" s="5">
        <f>DKŽ_25!G20</f>
        <v>0</v>
      </c>
    </row>
    <row r="29" spans="1:3" ht="26.4" x14ac:dyDescent="0.3">
      <c r="A29" s="2">
        <v>26</v>
      </c>
      <c r="B29" s="256" t="s">
        <v>1231</v>
      </c>
      <c r="C29" s="5">
        <f>DKŽ_26!G44</f>
        <v>0</v>
      </c>
    </row>
    <row r="30" spans="1:3" x14ac:dyDescent="0.3">
      <c r="A30" s="2">
        <v>27</v>
      </c>
      <c r="B30" s="256" t="s">
        <v>1232</v>
      </c>
      <c r="C30" s="5">
        <f>DKŽ_27!G54</f>
        <v>0</v>
      </c>
    </row>
    <row r="31" spans="1:3" ht="26.4" x14ac:dyDescent="0.3">
      <c r="A31" s="2">
        <v>28</v>
      </c>
      <c r="B31" s="256" t="s">
        <v>1233</v>
      </c>
      <c r="C31" s="5">
        <f>DKŽ_28!G39</f>
        <v>0</v>
      </c>
    </row>
    <row r="32" spans="1:3" ht="39.6" x14ac:dyDescent="0.3">
      <c r="A32" s="1" t="s">
        <v>71</v>
      </c>
      <c r="B32" s="3" t="s">
        <v>73</v>
      </c>
      <c r="C32" s="6">
        <f>ROUND(SUM(C4:C31),2)</f>
        <v>49121.49</v>
      </c>
    </row>
    <row r="33" spans="1:3" x14ac:dyDescent="0.3">
      <c r="A33" s="4"/>
      <c r="B33" s="4"/>
      <c r="C33" s="4"/>
    </row>
    <row r="34" spans="1:3" ht="74.400000000000006" customHeight="1" x14ac:dyDescent="0.3">
      <c r="A34" s="447" t="s">
        <v>78</v>
      </c>
      <c r="B34" s="447"/>
      <c r="C34" s="447"/>
    </row>
    <row r="36" spans="1:3" x14ac:dyDescent="0.3">
      <c r="A36" s="4"/>
      <c r="B36" s="4"/>
      <c r="C36" s="285" t="s">
        <v>72</v>
      </c>
    </row>
    <row r="37" spans="1:3" x14ac:dyDescent="0.3">
      <c r="A37" s="4"/>
      <c r="B37" s="4"/>
      <c r="C37" s="4"/>
    </row>
    <row r="38" spans="1:3" x14ac:dyDescent="0.3">
      <c r="A38" s="449" t="s">
        <v>1217</v>
      </c>
      <c r="B38" s="449"/>
      <c r="C38" s="449"/>
    </row>
    <row r="39" spans="1:3" ht="54.6" customHeight="1" x14ac:dyDescent="0.3">
      <c r="A39" s="448" t="s">
        <v>1224</v>
      </c>
      <c r="B39" s="448"/>
      <c r="C39" s="448"/>
    </row>
    <row r="40" spans="1:3" ht="150" customHeight="1" x14ac:dyDescent="0.3">
      <c r="A40" s="444" t="s">
        <v>1218</v>
      </c>
      <c r="B40" s="444"/>
      <c r="C40" s="444"/>
    </row>
    <row r="41" spans="1:3" x14ac:dyDescent="0.3">
      <c r="A41" s="449" t="s">
        <v>1219</v>
      </c>
      <c r="B41" s="449"/>
      <c r="C41" s="449"/>
    </row>
    <row r="42" spans="1:3" ht="44.4" customHeight="1" x14ac:dyDescent="0.3">
      <c r="A42" s="450" t="s">
        <v>1220</v>
      </c>
      <c r="B42" s="450"/>
      <c r="C42" s="450"/>
    </row>
    <row r="43" spans="1:3" ht="40.950000000000003" customHeight="1" x14ac:dyDescent="0.3">
      <c r="A43" s="450" t="s">
        <v>1221</v>
      </c>
      <c r="B43" s="450"/>
      <c r="C43" s="450"/>
    </row>
    <row r="44" spans="1:3" x14ac:dyDescent="0.3">
      <c r="A44" s="449" t="s">
        <v>1222</v>
      </c>
      <c r="B44" s="449"/>
      <c r="C44" s="449"/>
    </row>
    <row r="45" spans="1:3" ht="28.2" customHeight="1" x14ac:dyDescent="0.3">
      <c r="A45" s="450" t="s">
        <v>1223</v>
      </c>
      <c r="B45" s="450"/>
      <c r="C45" s="450"/>
    </row>
  </sheetData>
  <mergeCells count="11">
    <mergeCell ref="A41:C41"/>
    <mergeCell ref="A42:C42"/>
    <mergeCell ref="A43:C43"/>
    <mergeCell ref="A44:C44"/>
    <mergeCell ref="A45:C45"/>
    <mergeCell ref="A40:C40"/>
    <mergeCell ref="A1:C1"/>
    <mergeCell ref="A2:C2"/>
    <mergeCell ref="A34:C34"/>
    <mergeCell ref="A39:C39"/>
    <mergeCell ref="A38:C38"/>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DKŽ_16</vt:lpstr>
      <vt:lpstr>DKŽ_18</vt:lpstr>
      <vt:lpstr>DKŽ_23</vt:lpstr>
      <vt:lpstr>DKŽ_24</vt:lpstr>
      <vt:lpstr>DKŽ_25</vt:lpstr>
      <vt:lpstr>DKŽ_26</vt:lpstr>
      <vt:lpstr>DKŽ_27</vt:lpstr>
      <vt:lpstr>DKŽ_28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2026-05-28T06:07:46Z</dcterms:modified>
</cp:coreProperties>
</file>